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AA5CE894-CB68-48B5-B290-8089A6816C94}" xr6:coauthVersionLast="47" xr6:coauthVersionMax="47" xr10:uidLastSave="{00000000-0000-0000-0000-000000000000}"/>
  <bookViews>
    <workbookView xWindow="28680" yWindow="-120" windowWidth="29040" windowHeight="15720" tabRatio="485"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10" l="1"/>
  <c r="F20" i="8"/>
  <c r="F19" i="8"/>
  <c r="I11" i="7"/>
  <c r="I12" i="7"/>
  <c r="I13" i="7"/>
  <c r="K16" i="7"/>
  <c r="K14" i="7" l="1"/>
  <c r="B10" i="10"/>
  <c r="B8" i="10"/>
  <c r="B7"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AG13" i="6" s="1"/>
  <c r="V13" i="6"/>
  <c r="X13" i="6"/>
  <c r="Z13" i="6"/>
  <c r="AB13" i="6"/>
  <c r="AC13" i="6"/>
  <c r="AD13" i="6"/>
  <c r="AE13" i="6"/>
  <c r="AH13" i="6"/>
  <c r="AJ13" i="6"/>
  <c r="N14" i="6"/>
  <c r="Q14" i="6"/>
  <c r="R14" i="6"/>
  <c r="S14" i="6"/>
  <c r="U14" i="6"/>
  <c r="AG14" i="6" s="1"/>
  <c r="V14" i="6"/>
  <c r="AH14" i="6" s="1"/>
  <c r="X14" i="6"/>
  <c r="Z14" i="6"/>
  <c r="AC14" i="6"/>
  <c r="AD14" i="6"/>
  <c r="AE14" i="6"/>
  <c r="AJ14" i="6"/>
  <c r="G14" i="6"/>
  <c r="G15" i="6"/>
  <c r="F14" i="6"/>
  <c r="F15" i="6"/>
  <c r="E14" i="6"/>
  <c r="E15" i="6"/>
  <c r="D15" i="6"/>
  <c r="D14" i="6"/>
  <c r="D13" i="6"/>
  <c r="W14" i="6" l="1"/>
  <c r="W15" i="6"/>
  <c r="M624" i="11"/>
  <c r="D3" i="8" s="1"/>
  <c r="W13" i="6"/>
  <c r="X16" i="6" s="1"/>
  <c r="K29" i="6"/>
  <c r="AI13" i="6"/>
  <c r="AI14" i="6"/>
  <c r="AI15" i="6"/>
  <c r="AJ16" i="6" s="1"/>
  <c r="X18" i="6" l="1"/>
  <c r="X17" i="6"/>
  <c r="AJ18" i="6"/>
  <c r="AJ17" i="6"/>
  <c r="X19"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1" i="6"/>
  <c r="AJ33" i="6" s="1"/>
  <c r="D11" i="8" s="1"/>
  <c r="X33" i="6"/>
  <c r="C11" i="8" s="1"/>
  <c r="L19" i="6"/>
  <c r="B7" i="8" s="1"/>
  <c r="C7" i="8"/>
  <c r="D15" i="8"/>
  <c r="L33" i="6"/>
  <c r="B11" i="8" s="1"/>
  <c r="D7" i="8"/>
  <c r="D13" i="8" l="1"/>
  <c r="D17" i="8" s="1"/>
  <c r="F21"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<sst xmlns="http://schemas.openxmlformats.org/spreadsheetml/2006/main" count="2757" uniqueCount="1127">
  <si>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</si>
  <si>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</si>
  <si>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</si>
  <si>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</si>
  <si>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</si>
  <si>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</si>
  <si>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</si>
  <si>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</si>
  <si>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</si>
  <si>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</si>
  <si>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</si>
  <si>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</si>
  <si>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</si>
  <si>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</si>
  <si>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</si>
  <si>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</si>
  <si>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</si>
  <si>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</si>
  <si>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</si>
  <si>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</si>
  <si>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</si>
  <si>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</si>
  <si>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</si>
  <si>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</si>
  <si>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</si>
  <si>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</si>
  <si>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</si>
  <si>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</si>
  <si>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</si>
  <si>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</si>
  <si>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</si>
  <si>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</si>
  <si>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</si>
  <si>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</si>
  <si>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</si>
  <si>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</si>
  <si>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</si>
  <si>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</si>
  <si>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</si>
  <si>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</si>
  <si>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</si>
  <si>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</si>
  <si>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</si>
  <si>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</si>
  <si>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</si>
  <si>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</si>
  <si>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</si>
  <si>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</si>
  <si>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</si>
  <si>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</si>
  <si>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</si>
  <si>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</si>
  <si>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</si>
  <si>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</si>
  <si>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</si>
  <si>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</si>
  <si>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</si>
  <si>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</si>
  <si>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</si>
  <si>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</si>
  <si>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</si>
  <si>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</si>
  <si>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</si>
  <si>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</si>
  <si>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</si>
  <si>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</si>
  <si>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</si>
  <si>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</si>
  <si>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</si>
  <si>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</si>
  <si>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</si>
  <si>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</si>
  <si>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</si>
  <si>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</si>
  <si>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</si>
  <si>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</si>
  <si>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</si>
  <si>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</si>
  <si>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</si>
  <si>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</si>
  <si>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</si>
  <si>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</si>
  <si>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</si>
  <si>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</si>
  <si>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</si>
  <si>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</si>
  <si>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</si>
  <si>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</si>
  <si>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</si>
  <si>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</si>
  <si>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</si>
  <si>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</si>
  <si>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</si>
  <si>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</si>
  <si>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</si>
  <si>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</si>
  <si>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</si>
  <si>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</si>
  <si>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</si>
  <si>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</si>
  <si>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</si>
  <si>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</si>
  <si>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</si>
  <si>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</si>
  <si>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</si>
  <si>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 xml:space="preserve">Justificación y soporte cuando aplique. </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</si>
  <si>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</si>
  <si>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</si>
  <si>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</si>
  <si>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 xml:space="preserve">
FIRMA DEL SOLICITANTE:   
NOMBRE DEL SOLICITANTE: 
CARGO DEL SOLICITANTE: </t>
  </si>
  <si>
    <r>
      <t xml:space="preserve">Justificación: </t>
    </r>
    <r>
      <rPr>
        <b/>
        <i/>
        <sz val="9"/>
        <color theme="2" tint="-9.9978637043366805E-2"/>
        <rFont val="Arial"/>
        <family val="2"/>
      </rPr>
      <t>[No hubo necesidad  de confirmar este elemento]</t>
    </r>
  </si>
  <si>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</si>
  <si>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</si>
  <si>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</si>
  <si>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</si>
  <si>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</si>
  <si>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</si>
  <si>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</si>
  <si>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</si>
  <si>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</si>
  <si>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</si>
  <si>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</si>
  <si>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</si>
  <si>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</si>
  <si>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</si>
  <si>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</si>
  <si>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</si>
  <si>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</si>
  <si>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</si>
  <si>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</si>
  <si>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</si>
  <si>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</si>
  <si>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</si>
  <si>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</si>
  <si>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</si>
  <si>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</si>
  <si>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</si>
  <si>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</si>
  <si>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</si>
  <si>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</si>
  <si>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</si>
  <si>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</si>
  <si>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</si>
  <si>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</si>
  <si>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</si>
  <si>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</si>
  <si>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</si>
  <si>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</si>
  <si>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</si>
  <si>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</si>
  <si>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</si>
  <si>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</si>
  <si>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</si>
  <si>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</si>
  <si>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</si>
  <si>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</si>
  <si>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</si>
  <si>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</si>
  <si>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</si>
  <si>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</si>
  <si>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</si>
  <si>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</si>
  <si>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</si>
  <si>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</si>
  <si>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</si>
  <si>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</si>
  <si>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</si>
  <si>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</si>
  <si>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</si>
  <si>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</si>
  <si>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</si>
  <si>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</si>
  <si>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</si>
  <si>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</si>
  <si>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</si>
  <si>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</si>
  <si>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</si>
  <si>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</si>
  <si>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</si>
  <si>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</si>
  <si>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</si>
  <si>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</si>
  <si>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</si>
  <si>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</si>
  <si>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</si>
  <si>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</si>
  <si>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</si>
  <si>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</si>
  <si>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</si>
  <si>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</si>
  <si>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</si>
  <si>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</si>
  <si>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</si>
  <si>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</si>
  <si>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</si>
  <si>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</si>
  <si>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</si>
  <si>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</si>
  <si>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</si>
  <si>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</si>
  <si>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</si>
  <si>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</si>
  <si>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</si>
  <si>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</si>
  <si>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</si>
  <si>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</si>
  <si>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</si>
  <si>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</si>
  <si>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</si>
  <si>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</si>
  <si>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</si>
  <si>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</si>
  <si>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</si>
  <si>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</si>
  <si>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</si>
  <si>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</si>
  <si>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</si>
  <si>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</si>
  <si>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</si>
  <si>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</si>
  <si>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</si>
  <si>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</si>
  <si>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</si>
  <si>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</si>
  <si>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</si>
  <si>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</si>
  <si>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</si>
  <si>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</si>
  <si>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</si>
  <si>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</si>
  <si>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</si>
  <si>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</si>
  <si>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</si>
  <si>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</si>
  <si>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</si>
  <si>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</si>
  <si>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</si>
  <si>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</si>
  <si>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</si>
  <si>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</si>
  <si>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</si>
  <si>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</si>
  <si>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</si>
  <si>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</si>
  <si>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</si>
  <si>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</si>
  <si>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</si>
  <si>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</si>
  <si>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</si>
  <si>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</si>
  <si>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</si>
  <si>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</si>
  <si>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</si>
  <si>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</si>
  <si>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</si>
  <si>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</si>
  <si>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</si>
  <si>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</si>
  <si>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</si>
  <si>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</si>
  <si>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</si>
  <si>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</si>
  <si>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</si>
  <si>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</si>
  <si>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</si>
  <si>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</si>
  <si>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</si>
  <si>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</si>
  <si>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</si>
  <si>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</si>
  <si>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</si>
  <si>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</si>
  <si>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</si>
  <si>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</si>
  <si>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</si>
  <si>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</si>
  <si>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</si>
  <si>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</si>
  <si>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</si>
  <si>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</si>
  <si>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</si>
  <si>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</si>
  <si>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</si>
  <si>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</si>
  <si>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</si>
  <si>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</si>
  <si>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</si>
  <si>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</si>
  <si>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</si>
  <si>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</si>
  <si>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</si>
  <si>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</si>
  <si>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</si>
  <si>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</si>
  <si>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</si>
  <si>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</si>
  <si>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</si>
  <si>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</si>
  <si>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</si>
  <si>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</si>
  <si>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</si>
  <si>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</si>
  <si>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</si>
  <si>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</si>
  <si>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</si>
  <si>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</si>
  <si>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</si>
  <si>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</si>
  <si>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</si>
  <si>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</si>
  <si>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</si>
  <si>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</si>
  <si>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</si>
  <si>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</si>
  <si>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</si>
  <si>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</si>
  <si>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</si>
  <si>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</si>
  <si>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</si>
  <si>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</si>
  <si>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</si>
  <si>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</si>
  <si>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</si>
  <si>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</si>
  <si>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</si>
  <si>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</si>
  <si>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</si>
  <si>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</si>
  <si>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</si>
  <si>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</si>
  <si>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</si>
  <si>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</si>
  <si>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</si>
  <si>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</si>
  <si>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</si>
  <si>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</si>
  <si>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</si>
  <si>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</si>
  <si>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</si>
  <si>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</si>
  <si>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</si>
  <si>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</si>
  <si>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</si>
  <si>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</si>
  <si>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</si>
  <si>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</si>
  <si>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</si>
  <si>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</si>
  <si>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</si>
  <si>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</si>
  <si>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</si>
  <si>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</si>
  <si>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</si>
  <si>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</si>
  <si>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</si>
  <si>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</si>
  <si>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</si>
  <si>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</si>
  <si>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</si>
  <si>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</si>
  <si>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</si>
  <si>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</si>
  <si>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</si>
  <si>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</si>
  <si>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</si>
  <si>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</si>
  <si>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</si>
  <si>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</si>
  <si>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</si>
  <si>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</si>
  <si>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</si>
  <si>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</si>
  <si>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</si>
  <si>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</si>
  <si>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</si>
  <si>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</si>
  <si>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</si>
  <si>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</si>
  <si>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</si>
  <si>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</si>
  <si>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</si>
  <si>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</si>
  <si>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</si>
  <si>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</si>
  <si>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</si>
  <si>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</si>
  <si>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</si>
  <si>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</si>
  <si>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</si>
  <si>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</si>
  <si>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</si>
  <si>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</si>
  <si>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</si>
  <si>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</si>
  <si>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</si>
  <si>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</si>
  <si>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</si>
  <si>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</si>
  <si>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</si>
  <si>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</si>
  <si>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</si>
  <si>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</si>
  <si>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</si>
  <si>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</si>
  <si>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</si>
  <si>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</si>
  <si>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</si>
  <si>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</si>
  <si>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</si>
  <si>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</si>
  <si>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</si>
  <si>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</si>
  <si>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</si>
  <si>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</si>
  <si>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</si>
  <si>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</si>
  <si>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</si>
  <si>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</si>
  <si>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</si>
  <si>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</si>
  <si>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</si>
  <si>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</si>
  <si>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</si>
  <si>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</si>
  <si>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</si>
  <si>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</si>
  <si>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</si>
  <si>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</si>
  <si>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</si>
  <si>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</si>
  <si>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</si>
  <si>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</si>
  <si>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</si>
  <si>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</si>
  <si>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</si>
  <si>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</si>
  <si>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</si>
  <si>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</si>
  <si>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</si>
  <si>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</si>
  <si>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</si>
  <si>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</si>
  <si>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</si>
  <si>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</si>
  <si>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</si>
  <si>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</si>
  <si>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</si>
  <si>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</si>
  <si>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</si>
  <si>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</si>
  <si>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</si>
  <si>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</si>
  <si>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</si>
  <si>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</si>
  <si>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</si>
  <si>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</si>
  <si>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</si>
  <si>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</si>
  <si>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</si>
  <si>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</si>
  <si>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</si>
  <si>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</si>
  <si>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</si>
  <si>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</si>
  <si>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</si>
  <si>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</si>
  <si>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</si>
  <si>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</si>
  <si>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</si>
  <si>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</si>
  <si>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</si>
  <si>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</si>
  <si>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</si>
  <si>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</si>
  <si>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</si>
  <si>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</si>
  <si>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</si>
  <si>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</si>
  <si>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</si>
  <si>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</si>
  <si>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</si>
  <si>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</si>
  <si>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</si>
  <si>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</si>
  <si>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</si>
  <si>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</si>
  <si>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</si>
  <si>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</si>
  <si>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</si>
  <si>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</si>
  <si>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</si>
  <si>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</si>
  <si>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</si>
  <si>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</si>
  <si>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</si>
  <si>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</si>
  <si>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</si>
  <si>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</si>
  <si>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</si>
  <si>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</si>
  <si>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</si>
  <si>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</si>
  <si>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</si>
  <si>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</si>
  <si>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</si>
  <si>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</si>
  <si>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</si>
  <si>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</si>
  <si>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</si>
  <si>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</si>
  <si>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</si>
  <si>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</si>
  <si>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</si>
  <si>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</si>
  <si>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</si>
  <si>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</si>
  <si>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</si>
  <si>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</si>
  <si>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</si>
  <si>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</si>
  <si>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</si>
  <si>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</si>
  <si>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</si>
  <si>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</si>
  <si>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</si>
  <si>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</si>
  <si>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</si>
  <si>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</si>
  <si>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</si>
  <si>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</si>
  <si>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</si>
  <si>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</si>
  <si>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</si>
  <si>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</si>
  <si>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</si>
  <si>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</si>
  <si>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</si>
  <si>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</si>
  <si>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</si>
  <si>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</si>
  <si>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</si>
  <si>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</si>
  <si>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</si>
  <si>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</si>
  <si>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</si>
  <si>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</si>
  <si>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</si>
  <si>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</si>
  <si>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</si>
  <si>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</si>
  <si>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</si>
  <si>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</si>
  <si>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</si>
  <si>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</si>
  <si>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</si>
  <si>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</si>
  <si>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</si>
  <si>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</si>
  <si>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</si>
  <si>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</si>
  <si>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</si>
  <si>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</si>
  <si>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</si>
  <si>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</si>
  <si>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</si>
  <si>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</si>
  <si>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</si>
  <si>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</si>
  <si>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</si>
  <si>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</si>
  <si>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</si>
  <si>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</si>
  <si>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</si>
  <si>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</si>
  <si>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</si>
  <si>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</si>
  <si>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</si>
  <si>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</si>
  <si>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</si>
  <si>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</si>
  <si>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</si>
  <si>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</si>
  <si>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</si>
  <si>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</si>
  <si>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</si>
  <si>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</si>
  <si>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</si>
  <si>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</si>
  <si>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</si>
  <si>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</si>
  <si>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</si>
  <si>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</si>
  <si>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</si>
  <si>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</si>
  <si>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</si>
  <si>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</si>
  <si>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</si>
  <si>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</si>
  <si>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</si>
  <si>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</si>
  <si>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</si>
  <si>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</si>
  <si>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</si>
  <si>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</si>
  <si>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</si>
  <si>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</si>
  <si>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</si>
  <si>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</si>
  <si>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</si>
  <si>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</si>
  <si>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</si>
  <si>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</si>
  <si>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</si>
  <si>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</si>
  <si>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</si>
  <si>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</si>
  <si>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</si>
  <si>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</si>
  <si>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</si>
  <si>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</si>
  <si>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</si>
  <si>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</si>
  <si>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</si>
  <si>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</si>
  <si>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</si>
  <si>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</si>
  <si>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</si>
  <si>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</si>
  <si>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</si>
  <si>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</si>
  <si>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</si>
  <si>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</si>
  <si>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</si>
  <si>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</si>
  <si>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</si>
  <si>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</si>
  <si>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</si>
  <si>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</si>
  <si>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</si>
  <si>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</si>
  <si>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</si>
  <si>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</si>
  <si>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</si>
  <si>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</si>
  <si>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</si>
  <si>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</si>
  <si>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</si>
  <si>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</si>
  <si>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</si>
  <si>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</si>
  <si>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</si>
  <si>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</si>
  <si>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</si>
  <si>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</si>
  <si>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</si>
  <si>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</si>
  <si>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</si>
  <si>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</si>
  <si>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</si>
  <si>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</si>
  <si>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</si>
  <si>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</si>
  <si>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</si>
  <si>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</si>
  <si>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</si>
  <si>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</si>
  <si>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</si>
  <si>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</si>
  <si>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</si>
  <si>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</si>
  <si>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</si>
  <si>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</si>
  <si>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</si>
  <si>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</si>
  <si>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</si>
  <si>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</si>
  <si>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</si>
  <si>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</si>
  <si>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</si>
  <si>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</si>
  <si>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</si>
  <si>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</si>
  <si>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</si>
  <si>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</si>
  <si>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</si>
  <si>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</si>
  <si>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</si>
  <si>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</si>
  <si>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</si>
  <si>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</si>
  <si>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</si>
  <si>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</si>
  <si>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</si>
  <si>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</si>
  <si>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</si>
  <si>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</si>
  <si>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</si>
  <si>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</si>
  <si>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</si>
  <si>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</si>
  <si>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</si>
  <si>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</si>
  <si>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</si>
  <si>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</si>
  <si>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</si>
  <si>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</si>
  <si>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</si>
  <si>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</si>
  <si>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</si>
  <si>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</si>
  <si>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</si>
  <si>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</si>
  <si>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</si>
  <si>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</si>
  <si>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</si>
  <si>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</si>
  <si>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</si>
  <si>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</si>
  <si>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</si>
  <si>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</si>
  <si>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</si>
  <si>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</si>
  <si>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</si>
  <si>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</si>
  <si>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</si>
  <si>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</si>
  <si>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</si>
  <si>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</si>
  <si>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</si>
  <si>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</si>
  <si>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</si>
  <si>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</si>
  <si>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</si>
  <si>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</si>
  <si>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</si>
  <si>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</si>
  <si>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</si>
  <si>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</si>
  <si>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</si>
  <si>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</si>
  <si>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</si>
  <si>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</si>
  <si>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</si>
  <si>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</si>
  <si>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</si>
  <si>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</si>
  <si>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</si>
  <si>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</si>
  <si>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</si>
  <si>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</si>
  <si>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</si>
  <si>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</si>
  <si>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</si>
  <si>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</si>
  <si>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</si>
  <si>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</si>
  <si>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</si>
  <si>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</si>
  <si>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</si>
  <si>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</si>
  <si>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</si>
  <si>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</si>
  <si>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</si>
  <si>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</si>
  <si>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</si>
  <si>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</si>
  <si>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</si>
  <si>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</si>
  <si>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</si>
  <si>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</si>
  <si>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</si>
  <si>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</si>
  <si>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</si>
  <si>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</si>
  <si>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</si>
  <si>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</si>
  <si>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</si>
  <si>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</si>
  <si>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</si>
  <si>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</si>
  <si>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</si>
  <si>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</si>
  <si>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</si>
  <si>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</si>
  <si>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</si>
  <si>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</si>
  <si>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</si>
  <si>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</si>
  <si>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</si>
  <si>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</si>
  <si>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</si>
  <si>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</si>
  <si>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</si>
  <si>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</si>
  <si>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</si>
  <si>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</si>
  <si>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</si>
  <si>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</si>
  <si>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</si>
  <si>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</si>
  <si>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</si>
  <si>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</si>
  <si>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</si>
  <si>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</si>
  <si>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</si>
  <si>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</si>
  <si>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</si>
  <si>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</si>
  <si>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</si>
  <si>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</si>
  <si>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</si>
  <si>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</si>
  <si>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</si>
  <si>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</si>
  <si>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</si>
  <si>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</si>
  <si>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</si>
  <si>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</si>
  <si>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</si>
  <si>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</si>
  <si>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</si>
  <si>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</si>
  <si>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</si>
  <si>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</si>
  <si>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</si>
  <si>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</si>
  <si>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</si>
  <si>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</si>
  <si>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</si>
  <si>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</si>
  <si>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</si>
  <si>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</si>
  <si>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</si>
  <si>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</si>
  <si>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</si>
  <si>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</si>
  <si>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</si>
  <si>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</si>
  <si>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</si>
  <si>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</si>
  <si>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</si>
  <si>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</si>
  <si>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</si>
  <si>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</si>
  <si>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</si>
  <si>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</si>
  <si>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</si>
  <si>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</si>
  <si>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</si>
  <si>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</si>
  <si>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</si>
  <si>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</si>
  <si>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</si>
  <si>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</si>
  <si>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</si>
  <si>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</si>
  <si>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</si>
  <si>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</si>
  <si>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</si>
  <si>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</si>
  <si>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</si>
  <si>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</si>
  <si>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</si>
  <si>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</si>
  <si>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</si>
  <si>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</si>
  <si>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</si>
  <si>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</si>
  <si>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</si>
  <si>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</si>
  <si>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</si>
  <si>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</si>
  <si>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</si>
  <si>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</si>
  <si>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</si>
  <si>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</si>
  <si>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</si>
  <si>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</si>
  <si>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</si>
  <si>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</si>
  <si>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</si>
  <si>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</si>
  <si>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</si>
  <si>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</si>
  <si>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</si>
  <si>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</si>
  <si>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</si>
  <si>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</si>
  <si>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</si>
  <si>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</si>
  <si>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</si>
  <si>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</si>
  <si>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</si>
  <si>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</si>
  <si>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</si>
  <si>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</si>
  <si>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</si>
  <si>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</si>
  <si>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</si>
  <si>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</si>
  <si>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</si>
  <si>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</si>
  <si>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</si>
  <si>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</si>
  <si>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</si>
  <si>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</si>
  <si>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</si>
  <si>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</si>
  <si>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</si>
  <si>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</si>
  <si>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</si>
  <si>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</si>
  <si>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</si>
  <si>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</si>
  <si>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</si>
  <si>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</si>
  <si>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</si>
  <si>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</si>
  <si>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</si>
  <si>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</si>
  <si>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</si>
  <si>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</si>
  <si>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</si>
  <si>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</si>
  <si>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</si>
  <si>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</si>
  <si>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</si>
  <si>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</si>
  <si>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</si>
  <si>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</si>
  <si>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</si>
  <si>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</si>
  <si>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</si>
  <si>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</si>
  <si>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</si>
  <si>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</si>
  <si>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</si>
  <si>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</si>
  <si>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</si>
  <si>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</si>
  <si>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</si>
  <si>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</si>
  <si>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</si>
  <si>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</si>
  <si>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</si>
  <si>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</si>
  <si>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</si>
  <si>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</si>
  <si>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</si>
  <si>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</si>
  <si>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</si>
  <si>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</si>
  <si>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</si>
  <si>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</si>
  <si>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</si>
  <si>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</si>
  <si>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</si>
  <si>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</si>
  <si>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</si>
  <si>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</si>
  <si>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</si>
  <si>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</si>
  <si>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</si>
  <si>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</si>
  <si>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</si>
  <si>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</si>
  <si>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</si>
  <si>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</si>
  <si>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</si>
  <si>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</si>
  <si>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</si>
  <si>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</si>
  <si>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</si>
  <si>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</si>
  <si>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</si>
  <si>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</si>
  <si>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</si>
  <si>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</si>
  <si>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</si>
  <si>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</si>
  <si>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</si>
  <si>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</si>
  <si>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</si>
  <si>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</si>
  <si>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</si>
  <si>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</si>
  <si>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</si>
  <si>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</si>
  <si>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</si>
  <si>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</si>
  <si>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</si>
  <si>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</si>
  <si>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</si>
  <si>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</si>
  <si>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</si>
  <si>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</si>
  <si>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</si>
  <si>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</si>
  <si>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</si>
  <si>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</si>
  <si>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</si>
  <si>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</si>
  <si>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</si>
  <si>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</si>
  <si>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</si>
  <si>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</si>
  <si>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</si>
  <si>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</si>
  <si>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</si>
  <si>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</si>
  <si>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</si>
  <si>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</si>
  <si>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</si>
  <si>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</si>
  <si>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</si>
  <si>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</si>
  <si>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</si>
  <si>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</si>
  <si>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</si>
  <si>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</si>
  <si>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</si>
  <si>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</si>
  <si>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</si>
  <si>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</si>
  <si>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</si>
  <si>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</si>
  <si>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</si>
  <si>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</si>
  <si>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</si>
  <si>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</si>
  <si>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</si>
  <si>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</si>
  <si>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</si>
  <si>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</si>
  <si>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</si>
  <si>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</si>
  <si>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</si>
  <si>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</si>
  <si>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</si>
  <si>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</si>
  <si>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</si>
  <si>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</si>
  <si>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</si>
  <si>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</si>
  <si>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</si>
  <si>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</si>
  <si>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</si>
  <si>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</si>
  <si>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</si>
  <si>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</si>
  <si>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</si>
  <si>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</si>
  <si>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</si>
  <si>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</si>
  <si>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</si>
  <si>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</si>
  <si>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</si>
  <si>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</si>
  <si>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</si>
  <si>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</si>
  <si>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</si>
  <si>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</si>
  <si>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</si>
  <si>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</si>
  <si>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</si>
  <si>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</si>
  <si>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</si>
  <si>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</si>
  <si>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</si>
  <si>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</si>
  <si>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</si>
  <si>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</si>
  <si>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</si>
  <si>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</si>
  <si>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</si>
  <si>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</si>
  <si>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</si>
  <si>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</si>
  <si>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</si>
  <si>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</si>
  <si>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</si>
  <si>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</si>
  <si>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</si>
  <si>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</si>
  <si>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</si>
  <si>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Dirección de Desarrollo Empresarial y Empleo</t>
  </si>
  <si>
    <t xml:space="preserve">Subdirección de Intermediación, Formalización y Regulación Empresarial </t>
  </si>
  <si>
    <t>Liliana Lara</t>
  </si>
  <si>
    <t>llara@desarrolloeconomico.gov.co</t>
  </si>
  <si>
    <t>Fortalecimiento de los negocios locales de la ciudad de Bogotá D. C.</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</si>
  <si>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</si>
  <si>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Metaproyecto</t>
  </si>
  <si>
    <t xml:space="preserve">	O230117350220240266</t>
  </si>
  <si>
    <t>Fortalecimiento de los negocios locales de la ciudad de Bogotá DC.</t>
  </si>
  <si>
    <t>OBSERVACIONES
(Defina dónde, cuándo y a qué hora se requiere el servicio, y desde la Misional quién es el responsable)</t>
  </si>
  <si>
    <t>Viernes 7 de febrero se requieren dos logisticos  a las 10:00am  en el parque el country a finalizar turno</t>
  </si>
  <si>
    <r>
      <t xml:space="preserve">Se solicita el servicio de la siguiente manera:                                                                                                             </t>
    </r>
    <r>
      <rPr>
        <b/>
        <sz val="11"/>
        <color rgb="FF000000"/>
        <rFont val="Aptos Narrow"/>
        <family val="2"/>
      </rPr>
      <t>Evento:</t>
    </r>
    <r>
      <rPr>
        <sz val="11"/>
        <color rgb="FF000000"/>
        <rFont val="Aptos Narrow"/>
        <family val="2"/>
      </rPr>
      <t xml:space="preserve"> se requiere dos (2) personas para iniciar a las 7:00am el domingo 8 de febrero  en parque alcala a finalizar turno.                                                                                                                                                                         </t>
    </r>
    <r>
      <rPr>
        <b/>
        <sz val="11"/>
        <color rgb="FF000000"/>
        <rFont val="Aptos Narrow"/>
        <family val="2"/>
      </rPr>
      <t>Desmontaje:</t>
    </r>
    <r>
      <rPr>
        <sz val="11"/>
        <color rgb="FF000000"/>
        <rFont val="Aptos Narrow"/>
        <family val="2"/>
      </rPr>
      <t xml:space="preserve"> se requiere dos (2) personas para iniciar labores a las 9:00am el lunes 9 de febrero en el parque de alcala a finalizar turno .                                                                                                                                                                       *Traer los insumos correspondientes.</t>
    </r>
  </si>
  <si>
    <r>
      <t>Evento:</t>
    </r>
    <r>
      <rPr>
        <sz val="11"/>
        <color rgb="FF000000"/>
        <rFont val="Aptos Narrow"/>
        <family val="2"/>
      </rPr>
      <t>Se requiere un (1) electricista  el  domingo 8  de febrero  a las 7:00am en el parque de alcala a finalizar turno.</t>
    </r>
  </si>
  <si>
    <t>Con el fin de enriquecer la experiencia de los asistentes y promover el talento local, se propone la inclusión de diversas presentaciones artísticas que aporten dinamismo, identidad cultural y entretenimiento durante las ferias de la estrategia Hecho en Bogotá</t>
  </si>
  <si>
    <t>Pago Artistas</t>
  </si>
  <si>
    <r>
      <t>Evento:</t>
    </r>
    <r>
      <rPr>
        <sz val="11"/>
        <color rgb="FF000000"/>
        <rFont val="Aptos Narrow"/>
        <family val="2"/>
      </rPr>
      <t>Se requiere los dos auxiliares para  el domingo 8 de febrero a las 8:00am a finalizar evento en el parque de alcala.</t>
    </r>
  </si>
  <si>
    <t>Sabado 21 de febrero del 2026 a las 11:00am</t>
  </si>
  <si>
    <t>Heb feria mascotas  _ sku 006</t>
  </si>
  <si>
    <t>Lunes 23 de febrero del 2026 a las 7:00am</t>
  </si>
  <si>
    <t xml:space="preserve">Pago de presentaciones artisticas para el desarrollo de la  feria hecho en bogotá el domingo 22 de febrero del 2026 en el parque virgiliro barco                  </t>
  </si>
  <si>
    <r>
      <rPr>
        <b/>
        <sz val="11"/>
        <color rgb="FF000000"/>
        <rFont val="Aptos Narrow"/>
        <family val="2"/>
      </rPr>
      <t>Evento:</t>
    </r>
    <r>
      <rPr>
        <sz val="11"/>
        <color rgb="FF000000"/>
        <rFont val="Aptos Narrow"/>
        <family val="2"/>
      </rPr>
      <t xml:space="preserve"> se requiere la brigada de aseo a las 12:00pm el domingo 22 de febrero en el parque  a finalizar evento. </t>
    </r>
  </si>
  <si>
    <r>
      <rPr>
        <b/>
        <sz val="11"/>
        <color rgb="FF000000"/>
        <rFont val="Aptos Narrow"/>
        <family val="2"/>
      </rPr>
      <t>Evento:</t>
    </r>
    <r>
      <rPr>
        <sz val="11"/>
        <color rgb="FF000000"/>
        <rFont val="Aptos Narrow"/>
        <family val="2"/>
      </rPr>
      <t xml:space="preserve"> se requiere el insumo de agua a las 8:00am el domingo 22 de febrero en la virgilio barco.</t>
    </r>
  </si>
  <si>
    <r>
      <rPr>
        <b/>
        <sz val="11"/>
        <color rgb="FF000000"/>
        <rFont val="Aptos Narrow"/>
        <family val="2"/>
      </rPr>
      <t>Evento:</t>
    </r>
    <r>
      <rPr>
        <sz val="11"/>
        <color rgb="FF000000"/>
        <rFont val="Aptos Narrow"/>
        <family val="2"/>
      </rPr>
      <t xml:space="preserve"> se requiere la estacion de café  en funcionamiento a las 9:00am el domingo 22 de febrero en la virgilio barco.</t>
    </r>
  </si>
  <si>
    <r>
      <rPr>
        <b/>
        <sz val="11"/>
        <color rgb="FF000000"/>
        <rFont val="Aptos Narrow"/>
        <family val="2"/>
      </rPr>
      <t>Montaje:</t>
    </r>
    <r>
      <rPr>
        <sz val="11"/>
        <color rgb="FF000000"/>
        <rFont val="Aptos Narrow"/>
        <family val="2"/>
      </rPr>
      <t xml:space="preserve"> se requiere un (1) guarda de seguridad para las 7:00pm el sabado 21 de febrero en el parque virgilio barco a finalizar turno.                                                                                                             </t>
    </r>
  </si>
  <si>
    <r>
      <rPr>
        <b/>
        <sz val="11"/>
        <color rgb="FF000000"/>
        <rFont val="Aptos Narrow"/>
        <family val="2"/>
      </rPr>
      <t>Evento:</t>
    </r>
    <r>
      <rPr>
        <sz val="11"/>
        <color rgb="FF000000"/>
        <rFont val="Aptos Narrow"/>
        <family val="2"/>
      </rPr>
      <t xml:space="preserve"> se requiere un (1) guarda de seguridad  a las 7:00pm el domingo 22 de febrero en el parque virgilio barco a finalizar evento. </t>
    </r>
  </si>
  <si>
    <r>
      <t>Evento:</t>
    </r>
    <r>
      <rPr>
        <sz val="11"/>
        <color rgb="FF000000"/>
        <rFont val="Aptos Narrow"/>
        <family val="2"/>
      </rPr>
      <t>Se requiere seis (6) logisticos para iniciar jornada a las 7:00am  el  domingo 22  de febrero  en el parque virgilio barco  a finalizar turno.</t>
    </r>
  </si>
  <si>
    <r>
      <rPr>
        <b/>
        <sz val="11"/>
        <color rgb="FF000000"/>
        <rFont val="Aptos Narrow"/>
        <family val="2"/>
      </rPr>
      <t>Evento:</t>
    </r>
    <r>
      <rPr>
        <sz val="11"/>
        <color rgb="FF000000"/>
        <rFont val="Aptos Narrow"/>
        <family val="2"/>
      </rPr>
      <t xml:space="preserve"> Se requiere un  duo (2) de baños para el domingo 22 de febrero a las 7:00am en el parque virgilio barco a a finalizar evento                                                                                                                                                                            *Con sus insumos.</t>
    </r>
  </si>
  <si>
    <r>
      <rPr>
        <b/>
        <sz val="11"/>
        <color rgb="FF000000"/>
        <rFont val="Aptos Narrow"/>
        <family val="2"/>
      </rPr>
      <t>Evento:</t>
    </r>
    <r>
      <rPr>
        <sz val="11"/>
        <color rgb="FF000000"/>
        <rFont val="Aptos Narrow"/>
        <family val="2"/>
      </rPr>
      <t xml:space="preserve"> Se requiere la planta electrica para el domingo 22 de febrero a las 7:00am en el parque virgilio barco a finalizar evento                                                                                                                                                                            *Con sus elementos</t>
    </r>
  </si>
  <si>
    <r>
      <rPr>
        <b/>
        <sz val="11"/>
        <color rgb="FF000000"/>
        <rFont val="Aptos Narrow"/>
        <family val="2"/>
      </rPr>
      <t>Evento:</t>
    </r>
    <r>
      <rPr>
        <sz val="11"/>
        <color rgb="FF000000"/>
        <rFont val="Aptos Narrow"/>
        <family val="2"/>
      </rPr>
      <t xml:space="preserve"> Se requiere una (1)  tarima en funcionamiento el domingo 22 de febrero a las 7:00am en el parque de virgilio barco a finalizar evento.                                                                                                                                                                          </t>
    </r>
  </si>
  <si>
    <r>
      <rPr>
        <b/>
        <u/>
        <sz val="11"/>
        <color rgb="FF000000"/>
        <rFont val="Aptos Narrow"/>
        <family val="2"/>
      </rPr>
      <t>MONTAJE:</t>
    </r>
    <r>
      <rPr>
        <b/>
        <sz val="11"/>
        <color rgb="FF000000"/>
        <rFont val="Aptos Narrow"/>
        <family val="2"/>
      </rPr>
      <t xml:space="preserve"> </t>
    </r>
    <r>
      <rPr>
        <sz val="11"/>
        <color rgb="FF000000"/>
        <rFont val="Aptos Narrow"/>
        <family val="2"/>
      </rPr>
      <t xml:space="preserve">Se requieren dos (2) Camiones para el sabado 21 de febrero en la bodega de Valladolid cargar y dirigirse al parque virgilio barco:                                                                                                                                       </t>
    </r>
    <r>
      <rPr>
        <sz val="11"/>
        <color indexed="8"/>
        <rFont val="Aptos Narrow"/>
        <family val="2"/>
      </rPr>
      <t xml:space="preserve">
</t>
    </r>
    <r>
      <rPr>
        <b/>
        <sz val="11"/>
        <color indexed="8"/>
        <rFont val="aptos narrow"/>
        <family val="2"/>
      </rPr>
      <t xml:space="preserve">Primer vehiculo: </t>
    </r>
    <r>
      <rPr>
        <sz val="11"/>
        <color rgb="FF000000"/>
        <rFont val="Aptos Narrow"/>
        <family val="2"/>
      </rPr>
      <t xml:space="preserve">A las 8:30 am </t>
    </r>
    <r>
      <rPr>
        <sz val="11"/>
        <color indexed="8"/>
        <rFont val="Aptos Narrow"/>
        <family val="2"/>
      </rPr>
      <t xml:space="preserve">
</t>
    </r>
    <r>
      <rPr>
        <b/>
        <sz val="11"/>
        <color rgb="FF000000"/>
        <rFont val="Aptos Narrow"/>
        <family val="2"/>
      </rPr>
      <t>Segundo vehiculo:</t>
    </r>
    <r>
      <rPr>
        <sz val="11"/>
        <color indexed="8"/>
        <rFont val="Aptos Narrow"/>
        <family val="2"/>
      </rPr>
      <t xml:space="preserve"> A las 10:30 am </t>
    </r>
    <r>
      <rPr>
        <b/>
        <sz val="11"/>
        <color indexed="8"/>
        <rFont val="aptos narrow"/>
        <family val="2"/>
      </rPr>
      <t xml:space="preserve">
</t>
    </r>
    <r>
      <rPr>
        <b/>
        <u/>
        <sz val="11"/>
        <color rgb="FF000000"/>
        <rFont val="Aptos Narrow"/>
        <family val="2"/>
      </rPr>
      <t xml:space="preserve">                                                                                                                                       DESMONTAJE:</t>
    </r>
    <r>
      <rPr>
        <sz val="11"/>
        <color indexed="8"/>
        <rFont val="Aptos Narrow"/>
        <family val="2"/>
      </rPr>
      <t xml:space="preserve">Se requieren dos (2) Camiones para el lunes 23 de febrero  en el Parque virgilio barco cargar y dirigirse posteriormente a la Bodega de Valladolid: 
</t>
    </r>
    <r>
      <rPr>
        <b/>
        <sz val="11"/>
        <color rgb="FF000000"/>
        <rFont val="Aptos Narrow"/>
        <family val="2"/>
      </rPr>
      <t>Primer Vehiculo:</t>
    </r>
    <r>
      <rPr>
        <sz val="11"/>
        <color indexed="8"/>
        <rFont val="Aptos Narrow"/>
        <family val="2"/>
      </rPr>
      <t xml:space="preserve"> A las 10:00 am 
</t>
    </r>
    <r>
      <rPr>
        <b/>
        <sz val="11"/>
        <color rgb="FF000000"/>
        <rFont val="Aptos Narrow"/>
        <family val="2"/>
      </rPr>
      <t>Segundo Vehiculo:</t>
    </r>
    <r>
      <rPr>
        <sz val="11"/>
        <color indexed="8"/>
        <rFont val="Aptos Narrow"/>
        <family val="2"/>
      </rPr>
      <t xml:space="preserve"> Alas 11:30 am 
</t>
    </r>
  </si>
  <si>
    <t>El domingo 22 de febrero del 2026 de 9:00am a 6:00pm</t>
  </si>
  <si>
    <t xml:space="preserve">Promover 6.500 espacios de intermediación empresarial como plataforma para que los negocios locales amplíen sus redes de comercialización y accedan a nuevos mercados (magninud del proyecto 2026 - 2407 negocios locales). </t>
  </si>
  <si>
    <t>Fortalecimiento de los negocios locales de la ciudad de Bogotá DC.(obras)</t>
  </si>
  <si>
    <r>
      <rPr>
        <b/>
        <sz val="11"/>
        <color rgb="FF000000"/>
        <rFont val="Aptos Narrow"/>
        <family val="2"/>
      </rPr>
      <t>Evento:</t>
    </r>
    <r>
      <rPr>
        <sz val="11"/>
        <color rgb="FF000000"/>
        <rFont val="Aptos Narrow"/>
        <family val="2"/>
      </rPr>
      <t xml:space="preserve"> Se requiere el sonido para el domingo 22 de febrero instalado alas 7:00am en el parque virgilio barco a finalizar turno( </t>
    </r>
  </si>
  <si>
    <r>
      <rPr>
        <b/>
        <sz val="11"/>
        <color rgb="FF000000"/>
        <rFont val="Aptos Narrow"/>
        <family val="2"/>
      </rPr>
      <t>Montaje:</t>
    </r>
    <r>
      <rPr>
        <sz val="11"/>
        <color rgb="FF000000"/>
        <rFont val="Aptos Narrow"/>
        <family val="2"/>
      </rPr>
      <t xml:space="preserve"> Se requiere  ocho ( 8) logisticos  para iniciar jornada a las 8:00am  en la bodega de valladoli y luego desplazarce al parque virgilio  barco y ocho (8) logisticos a las 10:30am el sabado 21 de febrero en el parque virgilio barco a finalizar turno.                                                                                                                                           </t>
    </r>
    <r>
      <rPr>
        <b/>
        <sz val="11"/>
        <color rgb="FF000000"/>
        <rFont val="Aptos Narrow"/>
        <family val="2"/>
      </rPr>
      <t xml:space="preserve">       </t>
    </r>
    <r>
      <rPr>
        <sz val="11"/>
        <color rgb="FF000000"/>
        <rFont val="Aptos Narrow"/>
        <family val="2"/>
      </rPr>
      <t xml:space="preserve">                                                                                           </t>
    </r>
    <r>
      <rPr>
        <b/>
        <sz val="11"/>
        <color rgb="FF000000"/>
        <rFont val="Aptos Narrow"/>
        <family val="2"/>
      </rPr>
      <t xml:space="preserve">     </t>
    </r>
    <r>
      <rPr>
        <sz val="11"/>
        <color rgb="FF000000"/>
        <rFont val="Aptos Narrow"/>
        <family val="2"/>
      </rPr>
      <t xml:space="preserve">                                                                                                                                                          </t>
    </r>
    <r>
      <rPr>
        <b/>
        <sz val="11"/>
        <color rgb="FF000000"/>
        <rFont val="Aptos Narrow"/>
        <family val="2"/>
      </rPr>
      <t>Desmontaje:</t>
    </r>
    <r>
      <rPr>
        <sz val="11"/>
        <color rgb="FF000000"/>
        <rFont val="Aptos Narrow"/>
        <family val="2"/>
      </rPr>
      <t xml:space="preserve"> Se requiere 16 losticos para el lunes 23 de  febrero a las 7:00am en el parque virgilio barco  y  luego desplazarse ala bodega de valladolid a finalizar turno.</t>
    </r>
  </si>
  <si>
    <t>se solicitan 8 carpas de 2x2 para el dia l domingo 22 de febrero a las 7:00am en el parque virgilio barco a finalizar evento</t>
  </si>
  <si>
    <t xml:space="preserve">OBRAS </t>
  </si>
  <si>
    <t xml:space="preserve">SIFRE </t>
  </si>
  <si>
    <t>Promover 1.545 espacios de intermediación empresarial como plataforma para que los negocios locales amplíen sus redes de comercialización y accedan a nuevos mercados.</t>
  </si>
  <si>
    <t>La Secretaría Distrital de Desarrollo Económico, a través de sus diferentes estrategias, tiene como objetivo promover el fortalecimiento del ecosistema empresarial y generar oportunidades de crecimiento para los negocios locales de Bogotá. Una de estas estrategias es el programa Hecho en Bogotá, una iniciativa que nació en julio de 2022 como respuesta a la necesidad de reactivar la economía local tras la pandemia por COVID-19.
Esta programa busca fortalecer la economía distrital mediante la creación de redes de comercialización y el fomento de conexiones empresariales, a través de espacios de intermediación empresarial a cero costo, donde los negocios locales bogotanos promueven sus productos y marca. Entre 2022 y 2025, los espacios han demostrado ser una herramienta clave para el fortalecimiento económico de los negocios locales. En 2022 se llevaron a cabo 67 ferias con la participación de 1.426 productores, generando ventas por más de $1.600 millones. En 2023, la cifra creció significativamente: se realizaron 115 ferias, con 2.654 productores y ventas superiores a $5.200 millones. En 2024, se consolidó la apuesta con 86 ferias y la participación de 2.088 productores, quienes lograron ventas por más de $2.500 millones. Estos resultados reflejan el impacto directo de estos espacios en la economía local y el fortalecimiento del tejido empresarial de Bogotá. En 2025, se llevaron a cabo 84 espacios de intermediación comercial con la participación de 2,449 negocios locales y generando ventas alrededor de $4,190 millones. Algunos de los espacios más representativos en los que ha participado el programa incluyen Feria Vassar, Festival Estereo Picnic, Festival Cordillera, Aeropuerto Internacional el Dorado-Tienda Paraiso, San Patricks Day, entre otras.
El desarrollo de este programa se enmarca en el Plan Distrital de Desarrollo “Bogotá Camina Segura” 2024–2027, aprobado mediante el Acuerdo Distrital No. 927 del 7 de junio de 2024, el cual orienta las acciones de la administración hacia la inclusión, la equidad y el desarrollo económico sostenible. En este contexto, Hecho en Bogotá contribuye directamente al cumplimiento de la meta promover 6.500 espacios de intermediación como plataforma para que los negocios locales amplíen sus redes de comercialización y accedan a nuevos mercados, cuya magnitud para 2026 es de 2407 negocios locales, alineado con el proyecto de inversión 8164 y el programa 20 del Plan de Desarrollo.
así mismo El 13 de junio de 2025 se expidió el Decreto 258 de 2025, “Por medio del cual se reglamenta el artículo 51 del Acuerdo Distrital 940 de 2024 sobre Medidas de Fomento por Obras de Alto Impacto”, cuyo objetivo es priorizar a los negocios locales y tejido empresarial ubicadas en las zonas de influencia de obras de alto impacto, garantizando su acceso preferente a la oferta institucional de la Secretaría Distrital de Desarrollo Económico.  El decreto reconoce los efectos económicos derivados de estas intervenciones en territorios con baja resiliencia productiva y alta dependencia del espacio público, y establece medidas concretas como la priorización en programas de formación, fortalecimiento empresarial, capitalización, financiación, intermediación de mercados y generación de empleo, junto con la asignación de recursos exclusivos para implementar estas acciones, con base en los traslados presupuestales autorizados por el artículo 51 del Acuerdo 940 de 2024.  
Dado el volumen de actividades previstas y la necesidad de garantizar su adecuada ejecución operativa y logística, se requiere la contratación de una bolsa logística que permita apoyar la implementación de los eventos, ferias y espacios de intermediación empresarial que hacen parte del cronograma del segundo semestre del año. Esta bolsa logística resulta fundamental para facilitar la participación e los emprendedores, asegurar el cumplimiento de estándares técnicos, y permitir el desarrollo integral de cada una de las actividades programadas.
El impacto de este tipo de estrategias no solo se refleja en el fortalecimiento de los negocios locales, sino también en el impulso de la economía distrital, la generación de empleo y el posicionamiento de Bogotá como una ciudad que apoya decididamente el emprendimiento y la innovación.
La feria Mascotas se realizará en el parque Virgilio Barco, ubicado en la localidad de Teusaquillo. El evento reunirá a más de 30 emprendimientos locales  de Hecho en Bogotá y 8 unidades productivas de vitrina Capital – obras.  que ofrecerán a la ciudadanía una amplia y diversa muestra de productos y servicios relacionados con el mundo de las mascotas, así como propuestas de deporte, salud y bienestar. Además, se contará con oferta de gastronomía, cafés, postres y alimentos empacados, reflejando la diversidad y el potencial de la oferta local.
Este tipo de espacios genera beneficios directos para los emprendimientos participantes y contribuye al fortalecimiento del desarrollo económico de la ciudad, al brindar una plataforma de conexión con nuevos públicos, que les permite promover sus marcas y generar relaciones comerciales.
La SDDE no cuenta con la capacidad técnica y logística que se requiere para la realización del evento enunciado anteriormente, servicios de BTL (Bellow the line), logística y en general los servicios necesarios de preproducción, producción y posproducción para el desarrollo de las acciones que se han planeado para esta vigencia por parte del área misional y para cumplir con las metas en la magnitud descritas anteriormente. Es así que la SDDE requiere de un operador logístico que pueda organizar, desarrollar y ejecutar las acciones necesarias para la realización de la estrategia Hecho en Bogotá - obras.
Finalmente, estas acciones son esenciales para fortalecer el ecosistema emprendedor y comercial de la ciudad, creando oportunidades de crecimiento y visibilidad para los negocios locales.                                                                                                                                                                                                                                                   
Este tipo de espacios genera beneficios directos para los emprendimientos participantes y contribuye al fortalecimiento del desarrollo económico de la ciudad, al brindar una plataforma de conexión con nuevos públicos, que les permite promover sus marcas y generar relaciones comerciales.</t>
  </si>
  <si>
    <t>La feria Hecho en Bogotá Mascotas se realizará en el parque Virgilio Barco, ubicado en la localidad de Teusaquillo. El evento reunirá a más de 30 emprendimientos locales  de Hecho en Bogotá y 8 unidades productivas de vitrina Capital – obras.  que ofrecerán a la ciudadanía una amplia y diversa muestra de productos y servicios relacionados con el mundo de las mascotas, así como propuestas de deporte, salud y bienestar. Además, se contará con oferta de gastronomía, cafés, postres y alimentos empacados, reflejando la diversidad y el potencial de la oferta local.</t>
  </si>
  <si>
    <t xml:space="preserve">#RQ:OBRAS 012 - 331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</si>
</sst>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 numFmtId="176" formatCode="&quot;$&quot;\ #,##0.00"/>
    <numFmt numFmtId="177" formatCode="0.00000%"/>
  </numFmts>
  <fonts count="61"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b/>
      <i/>
      <sz val="9"/>
      <color theme="2" tint="-9.9978637043366805E-2"/>
      <name val="Arial"/>
      <family val="2"/>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sz val="12"/>
      <color rgb="FF000000"/>
      <name val="aptos narrow"/>
      <family val="2"/>
      <scheme val="major"/>
    </font>
    <font>
      <sz val="12"/>
      <color theme="1"/>
      <name val="aptos narrow"/>
      <family val="2"/>
      <scheme val="major"/>
    </font>
    <font>
      <b/>
      <sz val="12"/>
      <color rgb="FF000000"/>
      <name val="aptos narrow"/>
      <family val="2"/>
      <scheme val="major"/>
    </font>
    <font>
      <sz val="11"/>
      <color rgb="FF000000"/>
      <name val="Aptos Narrow"/>
      <family val="2"/>
    </font>
    <font>
      <b/>
      <sz val="11"/>
      <color rgb="FF000000"/>
      <name val="Aptos Narrow"/>
      <family val="2"/>
    </font>
    <font>
      <b/>
      <u/>
      <sz val="11"/>
      <color rgb="FF000000"/>
      <name val="Aptos Narrow"/>
      <family val="2"/>
    </font>
    <font>
      <sz val="11"/>
      <color indexed="8"/>
      <name val="Aptos Narrow"/>
      <family val="2"/>
    </font>
    <font>
      <b/>
      <sz val="11"/>
      <color indexed="8"/>
      <name val="aptos narrow"/>
      <family val="2"/>
    </font>
    <font>
      <sz val="11"/>
      <color rgb="FF000000"/>
      <name val="Aptos Narrow"/>
      <family val="2"/>
    </font>
    <font>
      <b/>
      <sz val="11"/>
      <color rgb="FF000000"/>
      <name val="Aptos Narrow"/>
    </font>
    <font>
      <sz val="18"/>
      <color theme="1"/>
      <name val="aptos narrow"/>
      <family val="2"/>
      <scheme val="minor"/>
    </font>
    <font>
      <sz val="9"/>
      <color theme="1"/>
      <name val="aptos narrow"/>
      <family val="2"/>
      <scheme val="major"/>
    </font>
  </fonts>
  <fills count="18">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rgb="FF000000"/>
      </patternFill>
    </fill>
    <fill>
      <patternFill patternType="solid">
        <fgColor rgb="FFFFFF00"/>
        <bgColor indexed="64"/>
      </patternFill>
    </fill>
    <fill>
      <patternFill patternType="solid">
        <fgColor rgb="FFFFFF00"/>
        <bgColor rgb="FFFFFFFF"/>
      </patternFill>
    </fill>
  </fills>
  <borders count="64">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6">
    <xf numFmtId="0" fontId="0" fillId="0" borderId="0"/>
    <xf numFmtId="43" fontId="13" fillId="0" borderId="0" applyFont="0" applyFill="0" applyBorder="0" applyAlignment="0" applyProtection="0"/>
    <xf numFmtId="0" fontId="5" fillId="0" borderId="8"/>
    <xf numFmtId="164" fontId="33" fillId="0" borderId="0" applyFont="0" applyFill="0" applyBorder="0" applyAlignment="0" applyProtection="0"/>
    <xf numFmtId="0" fontId="3" fillId="0" borderId="8"/>
    <xf numFmtId="0" fontId="40"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0"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0" fillId="0" borderId="8"/>
    <xf numFmtId="0" fontId="40"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4" fontId="1" fillId="0" borderId="8" applyFont="0" applyFill="0" applyBorder="0" applyAlignment="0" applyProtection="0"/>
    <xf numFmtId="174" fontId="1" fillId="0" borderId="8" applyFont="0" applyFill="0" applyBorder="0" applyAlignment="0" applyProtection="0"/>
    <xf numFmtId="0" fontId="1" fillId="0" borderId="8"/>
    <xf numFmtId="174" fontId="1" fillId="0" borderId="8" applyFont="0" applyFill="0" applyBorder="0" applyAlignment="0" applyProtection="0"/>
    <xf numFmtId="0" fontId="41" fillId="0" borderId="8"/>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7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0" fontId="48" fillId="0" borderId="0" applyNumberFormat="0" applyFill="0" applyBorder="0" applyAlignment="0" applyProtection="0"/>
  </cellStyleXfs>
  <cellXfs count="321">
    <xf numFmtId="0" fontId="0" fillId="0" borderId="0" xfId="0"/>
    <xf numFmtId="166" fontId="8" fillId="0" borderId="3" xfId="0" applyNumberFormat="1" applyFont="1" applyBorder="1" applyAlignment="1">
      <alignment horizontal="center" vertical="center"/>
    </xf>
    <xf numFmtId="166" fontId="8" fillId="0" borderId="3" xfId="0" applyNumberFormat="1" applyFont="1" applyBorder="1" applyAlignment="1">
      <alignment horizontal="center" vertical="center" wrapText="1"/>
    </xf>
    <xf numFmtId="166"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5"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1" fillId="0" borderId="0" xfId="0" applyFont="1" applyAlignment="1">
      <alignment horizontal="center" vertical="center"/>
    </xf>
    <xf numFmtId="0" fontId="14" fillId="0" borderId="0" xfId="0" applyFont="1" applyAlignment="1">
      <alignment horizontal="center" vertical="center"/>
    </xf>
    <xf numFmtId="0" fontId="22"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2"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6" fillId="7" borderId="9" xfId="0" applyFont="1" applyFill="1" applyBorder="1" applyAlignment="1" applyProtection="1">
      <alignment horizontal="center" vertical="center"/>
      <protection locked="0"/>
    </xf>
    <xf numFmtId="0" fontId="26"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7"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7" fontId="11" fillId="6" borderId="15" xfId="1" applyNumberFormat="1" applyFont="1" applyFill="1" applyBorder="1" applyAlignment="1" applyProtection="1">
      <alignment horizontal="center" vertical="center" wrapText="1"/>
      <protection locked="0"/>
    </xf>
    <xf numFmtId="167"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7" fontId="7" fillId="6" borderId="13" xfId="1" applyNumberFormat="1"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1" fontId="28" fillId="10" borderId="9" xfId="0" applyNumberFormat="1" applyFont="1" applyFill="1" applyBorder="1" applyAlignment="1">
      <alignment horizontal="center" vertical="center" wrapText="1"/>
    </xf>
    <xf numFmtId="171" fontId="27" fillId="9" borderId="9" xfId="1" applyNumberFormat="1" applyFont="1" applyFill="1" applyBorder="1" applyAlignment="1" applyProtection="1">
      <alignment horizontal="center" vertical="center" wrapText="1"/>
      <protection locked="0"/>
    </xf>
    <xf numFmtId="171" fontId="27" fillId="9" borderId="9" xfId="1" applyNumberFormat="1" applyFont="1" applyFill="1" applyBorder="1" applyAlignment="1" applyProtection="1">
      <alignment horizontal="center" vertical="center" wrapText="1"/>
    </xf>
    <xf numFmtId="172" fontId="11" fillId="6" borderId="15" xfId="3" applyNumberFormat="1" applyFont="1" applyFill="1" applyBorder="1" applyAlignment="1" applyProtection="1">
      <alignment horizontal="center" vertical="center" wrapText="1"/>
      <protection locked="0"/>
    </xf>
    <xf numFmtId="0" fontId="3" fillId="0" borderId="8" xfId="4"/>
    <xf numFmtId="0" fontId="34" fillId="0" borderId="25" xfId="4" applyFont="1" applyBorder="1" applyAlignment="1">
      <alignment vertical="center"/>
    </xf>
    <xf numFmtId="0" fontId="34" fillId="0" borderId="25" xfId="4" applyFont="1" applyBorder="1" applyAlignment="1">
      <alignment vertical="center" wrapText="1"/>
    </xf>
    <xf numFmtId="0" fontId="35" fillId="0" borderId="25" xfId="4" applyFont="1" applyBorder="1" applyAlignment="1">
      <alignment horizontal="center" vertical="center" wrapText="1"/>
    </xf>
    <xf numFmtId="0" fontId="35"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2"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39" fillId="0" borderId="0" xfId="0" applyFont="1" applyAlignment="1">
      <alignment horizontal="right" vertical="center"/>
    </xf>
    <xf numFmtId="165"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3"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4" fillId="0" borderId="54" xfId="0" applyFont="1" applyBorder="1" applyAlignment="1">
      <alignment horizontal="right" vertical="center"/>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0" fontId="16" fillId="5" borderId="14" xfId="0" applyFont="1" applyFill="1" applyBorder="1" applyAlignment="1">
      <alignment vertical="center" wrapText="1"/>
    </xf>
    <xf numFmtId="172"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3" fontId="18" fillId="0" borderId="9" xfId="0" applyNumberFormat="1" applyFont="1" applyBorder="1" applyAlignment="1" applyProtection="1">
      <alignment horizontal="center" vertical="center"/>
      <protection locked="0"/>
    </xf>
    <xf numFmtId="0" fontId="43" fillId="4" borderId="45" xfId="0" applyFont="1" applyFill="1" applyBorder="1" applyAlignment="1" applyProtection="1">
      <alignment horizontal="center" vertical="center" wrapText="1"/>
      <protection locked="0"/>
    </xf>
    <xf numFmtId="0" fontId="43" fillId="4" borderId="46" xfId="0" applyFont="1" applyFill="1" applyBorder="1" applyAlignment="1" applyProtection="1">
      <alignment horizontal="center" vertical="center" wrapText="1"/>
      <protection locked="0"/>
    </xf>
    <xf numFmtId="0" fontId="43" fillId="4" borderId="47" xfId="0" applyFont="1" applyFill="1" applyBorder="1" applyAlignment="1" applyProtection="1">
      <alignment horizontal="center" vertical="center" wrapText="1"/>
      <protection locked="0"/>
    </xf>
    <xf numFmtId="0" fontId="43" fillId="4" borderId="48" xfId="0" applyFont="1" applyFill="1" applyBorder="1" applyAlignment="1" applyProtection="1">
      <alignment horizontal="center" vertical="center" wrapText="1"/>
      <protection locked="0"/>
    </xf>
    <xf numFmtId="0" fontId="43" fillId="4" borderId="9" xfId="0" applyFont="1" applyFill="1" applyBorder="1" applyAlignment="1" applyProtection="1">
      <alignment horizontal="center" vertical="center" wrapText="1"/>
      <protection locked="0"/>
    </xf>
    <xf numFmtId="175" fontId="42" fillId="8" borderId="3" xfId="31" applyNumberFormat="1" applyFont="1" applyFill="1" applyBorder="1" applyAlignment="1" applyProtection="1">
      <alignment horizontal="center" vertical="center" wrapText="1"/>
    </xf>
    <xf numFmtId="175" fontId="42" fillId="8" borderId="1" xfId="31" applyNumberFormat="1" applyFont="1" applyFill="1" applyBorder="1" applyAlignment="1" applyProtection="1">
      <alignment horizontal="center" vertical="center" wrapText="1"/>
    </xf>
    <xf numFmtId="173" fontId="18" fillId="0" borderId="9" xfId="0" applyNumberFormat="1" applyFont="1" applyBorder="1" applyAlignment="1">
      <alignment horizontal="center" vertical="center"/>
    </xf>
    <xf numFmtId="0" fontId="23" fillId="0" borderId="8" xfId="0" applyFont="1" applyBorder="1" applyAlignment="1">
      <alignment horizontal="center" vertical="center"/>
    </xf>
    <xf numFmtId="0" fontId="31" fillId="7" borderId="9" xfId="0" applyFont="1" applyFill="1" applyBorder="1" applyAlignment="1">
      <alignment horizontal="center" vertical="center" wrapText="1"/>
    </xf>
    <xf numFmtId="0" fontId="0" fillId="0" borderId="0" xfId="0" applyAlignment="1">
      <alignment horizontal="center" vertical="center"/>
    </xf>
    <xf numFmtId="0" fontId="35" fillId="0" borderId="9" xfId="4" applyFont="1" applyBorder="1" applyAlignment="1" applyProtection="1">
      <alignment horizontal="center" wrapText="1"/>
      <protection locked="0"/>
    </xf>
    <xf numFmtId="0" fontId="35" fillId="0" borderId="26" xfId="4" applyFont="1" applyBorder="1" applyAlignment="1" applyProtection="1">
      <alignment horizontal="center" wrapText="1"/>
      <protection locked="0"/>
    </xf>
    <xf numFmtId="169"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7"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2" fontId="20" fillId="0" borderId="9" xfId="0" applyNumberFormat="1" applyFont="1" applyBorder="1" applyAlignment="1">
      <alignment horizontal="center" vertical="center"/>
    </xf>
    <xf numFmtId="165" fontId="27" fillId="9" borderId="9" xfId="1" applyNumberFormat="1" applyFont="1" applyFill="1" applyBorder="1" applyAlignment="1" applyProtection="1">
      <alignment horizontal="center" vertical="center" wrapText="1"/>
    </xf>
    <xf numFmtId="165" fontId="27" fillId="9" borderId="17" xfId="1" applyNumberFormat="1" applyFont="1" applyFill="1" applyBorder="1" applyAlignment="1" applyProtection="1">
      <alignment horizontal="center" vertical="center" wrapText="1"/>
    </xf>
    <xf numFmtId="165" fontId="28" fillId="10" borderId="51" xfId="0" applyNumberFormat="1" applyFont="1" applyFill="1" applyBorder="1" applyAlignment="1">
      <alignment horizontal="center" vertical="center" wrapText="1"/>
    </xf>
    <xf numFmtId="0" fontId="20" fillId="0" borderId="9" xfId="0" applyFont="1" applyBorder="1" applyAlignment="1">
      <alignment horizontal="center" vertical="center" wrapText="1"/>
    </xf>
    <xf numFmtId="168" fontId="49" fillId="0" borderId="16" xfId="0" applyNumberFormat="1" applyFont="1" applyBorder="1" applyAlignment="1">
      <alignment horizontal="center" vertical="center" wrapText="1"/>
    </xf>
    <xf numFmtId="0" fontId="50" fillId="0" borderId="11" xfId="0" applyFont="1" applyBorder="1" applyAlignment="1">
      <alignment vertical="center" wrapText="1"/>
    </xf>
    <xf numFmtId="14" fontId="51" fillId="0" borderId="9" xfId="0" applyNumberFormat="1" applyFont="1" applyBorder="1" applyAlignment="1">
      <alignment horizontal="center" vertical="center" wrapText="1"/>
    </xf>
    <xf numFmtId="0" fontId="48" fillId="3" borderId="9" xfId="45" applyFill="1" applyBorder="1" applyAlignment="1">
      <alignment horizontal="center" vertical="center" wrapText="1"/>
    </xf>
    <xf numFmtId="0" fontId="50" fillId="3" borderId="9" xfId="0" applyFont="1" applyFill="1" applyBorder="1" applyAlignment="1">
      <alignment horizontal="center" vertical="center" wrapText="1"/>
    </xf>
    <xf numFmtId="0" fontId="49" fillId="0" borderId="0" xfId="0" applyFont="1" applyAlignment="1">
      <alignment horizontal="center" vertical="center" wrapText="1"/>
    </xf>
    <xf numFmtId="0" fontId="20" fillId="0" borderId="13" xfId="0" applyFont="1" applyBorder="1"/>
    <xf numFmtId="173" fontId="7" fillId="6" borderId="24" xfId="18" applyNumberFormat="1" applyFont="1" applyFill="1" applyBorder="1" applyAlignment="1" applyProtection="1">
      <alignment horizontal="left" vertical="center" wrapText="1"/>
    </xf>
    <xf numFmtId="173" fontId="7" fillId="6" borderId="26" xfId="18" applyNumberFormat="1" applyFont="1" applyFill="1" applyBorder="1" applyAlignment="1" applyProtection="1">
      <alignment horizontal="left" vertical="center" wrapText="1"/>
    </xf>
    <xf numFmtId="0" fontId="45" fillId="4" borderId="9" xfId="0" applyFont="1" applyFill="1" applyBorder="1" applyAlignment="1" applyProtection="1">
      <alignment horizontal="center" vertical="center" wrapText="1"/>
      <protection locked="0"/>
    </xf>
    <xf numFmtId="49" fontId="52" fillId="8" borderId="9" xfId="0" applyNumberFormat="1" applyFont="1" applyFill="1" applyBorder="1" applyAlignment="1" applyProtection="1">
      <alignment horizontal="center" vertical="center" wrapText="1"/>
      <protection locked="0"/>
    </xf>
    <xf numFmtId="49" fontId="52" fillId="8" borderId="9" xfId="0" applyNumberFormat="1" applyFont="1" applyFill="1" applyBorder="1" applyAlignment="1" applyProtection="1">
      <alignment horizontal="left" vertical="center" wrapText="1"/>
      <protection locked="0"/>
    </xf>
    <xf numFmtId="49" fontId="53" fillId="8" borderId="9" xfId="0" applyNumberFormat="1" applyFont="1" applyFill="1" applyBorder="1" applyAlignment="1" applyProtection="1">
      <alignment horizontal="left" vertical="center" wrapText="1"/>
      <protection locked="0"/>
    </xf>
    <xf numFmtId="49" fontId="52" fillId="15" borderId="9" xfId="0" applyNumberFormat="1" applyFont="1" applyFill="1" applyBorder="1" applyAlignment="1" applyProtection="1">
      <alignment horizontal="center" vertical="center" wrapText="1"/>
      <protection locked="0"/>
    </xf>
    <xf numFmtId="0" fontId="7" fillId="0" borderId="0" xfId="0" applyFont="1" applyAlignment="1" applyProtection="1">
      <alignment horizontal="left"/>
      <protection locked="0"/>
    </xf>
    <xf numFmtId="0" fontId="7" fillId="0" borderId="0" xfId="0" applyFont="1" applyAlignment="1">
      <alignment horizontal="left"/>
    </xf>
    <xf numFmtId="165" fontId="10" fillId="4" borderId="60" xfId="0" applyNumberFormat="1" applyFont="1" applyFill="1" applyBorder="1" applyAlignment="1">
      <alignment horizontal="left" vertical="center" wrapText="1"/>
    </xf>
    <xf numFmtId="49" fontId="53" fillId="8" borderId="9" xfId="0" applyNumberFormat="1" applyFont="1" applyFill="1" applyBorder="1" applyAlignment="1" applyProtection="1">
      <alignment horizontal="center" vertical="center" wrapText="1"/>
      <protection locked="0"/>
    </xf>
    <xf numFmtId="0" fontId="14" fillId="0" borderId="9" xfId="0" applyFont="1" applyBorder="1" applyAlignment="1">
      <alignment horizontal="center" vertical="center" wrapText="1"/>
    </xf>
    <xf numFmtId="49" fontId="52" fillId="8" borderId="9" xfId="0" applyNumberFormat="1" applyFont="1" applyFill="1" applyBorder="1" applyAlignment="1" applyProtection="1">
      <alignment vertical="center" wrapText="1"/>
      <protection locked="0"/>
    </xf>
    <xf numFmtId="0" fontId="7" fillId="6" borderId="3" xfId="0" applyFont="1" applyFill="1" applyBorder="1" applyAlignment="1">
      <alignment horizontal="center" vertical="top" wrapText="1"/>
    </xf>
    <xf numFmtId="49" fontId="52" fillId="8" borderId="9" xfId="0" applyNumberFormat="1" applyFont="1" applyFill="1" applyBorder="1" applyAlignment="1" applyProtection="1">
      <alignment horizontal="left" vertical="top" wrapText="1"/>
      <protection locked="0"/>
    </xf>
    <xf numFmtId="0" fontId="11" fillId="6" borderId="1" xfId="0" applyFont="1" applyFill="1" applyBorder="1" applyAlignment="1">
      <alignment horizontal="center" vertical="top" wrapText="1"/>
    </xf>
    <xf numFmtId="175" fontId="42" fillId="16" borderId="3" xfId="31" applyNumberFormat="1" applyFont="1" applyFill="1" applyBorder="1" applyAlignment="1" applyProtection="1">
      <alignment horizontal="center" vertical="center" wrapText="1"/>
    </xf>
    <xf numFmtId="49" fontId="57" fillId="8" borderId="9" xfId="0" applyNumberFormat="1" applyFont="1" applyFill="1" applyBorder="1" applyAlignment="1" applyProtection="1">
      <alignment horizontal="center" vertical="center" wrapText="1"/>
      <protection locked="0"/>
    </xf>
    <xf numFmtId="0" fontId="0" fillId="0" borderId="0" xfId="0" applyAlignment="1">
      <alignment vertical="top"/>
    </xf>
    <xf numFmtId="0" fontId="19" fillId="0" borderId="14" xfId="0" applyFont="1"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1" fontId="7" fillId="17" borderId="9" xfId="1" applyNumberFormat="1" applyFont="1" applyFill="1" applyBorder="1" applyAlignment="1" applyProtection="1">
      <alignment horizontal="center" vertical="center" wrapText="1"/>
      <protection locked="0"/>
    </xf>
    <xf numFmtId="49" fontId="58" fillId="8" borderId="9" xfId="0" applyNumberFormat="1" applyFont="1" applyFill="1" applyBorder="1" applyAlignment="1" applyProtection="1">
      <alignment horizontal="left" vertical="center" wrapText="1"/>
      <protection locked="0"/>
    </xf>
    <xf numFmtId="10" fontId="0" fillId="0" borderId="0" xfId="0" applyNumberFormat="1" applyAlignment="1" applyProtection="1">
      <alignment horizontal="center" vertical="center"/>
      <protection locked="0"/>
    </xf>
    <xf numFmtId="176" fontId="0" fillId="0" borderId="0" xfId="0" applyNumberFormat="1" applyAlignment="1" applyProtection="1">
      <alignment horizontal="center" vertical="center"/>
      <protection locked="0"/>
    </xf>
    <xf numFmtId="177" fontId="14" fillId="0" borderId="9" xfId="0" applyNumberFormat="1" applyFont="1" applyBorder="1" applyAlignment="1">
      <alignment horizontal="center" vertical="center" wrapText="1"/>
    </xf>
    <xf numFmtId="0" fontId="16" fillId="7" borderId="9" xfId="0" applyFont="1" applyFill="1" applyBorder="1" applyAlignment="1">
      <alignment horizontal="center" vertical="center" wrapText="1"/>
    </xf>
    <xf numFmtId="0" fontId="51" fillId="3" borderId="9" xfId="0" applyFont="1" applyFill="1" applyBorder="1" applyAlignment="1">
      <alignment horizontal="center" vertical="center" wrapText="1"/>
    </xf>
    <xf numFmtId="14" fontId="51"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50" fillId="0" borderId="15" xfId="0" applyFont="1" applyBorder="1" applyAlignment="1">
      <alignment horizontal="center" vertical="center" wrapText="1"/>
    </xf>
    <xf numFmtId="0" fontId="50" fillId="0" borderId="19" xfId="0" applyFont="1" applyBorder="1" applyAlignment="1">
      <alignment horizontal="center" vertical="center" wrapText="1"/>
    </xf>
    <xf numFmtId="0" fontId="50" fillId="0" borderId="61" xfId="0" applyFont="1" applyBorder="1" applyAlignment="1">
      <alignment horizontal="center" vertical="center" wrapText="1"/>
    </xf>
    <xf numFmtId="0" fontId="50" fillId="0" borderId="62" xfId="0" applyFont="1" applyBorder="1" applyAlignment="1">
      <alignment horizontal="center" vertical="center" wrapText="1"/>
    </xf>
    <xf numFmtId="0" fontId="29" fillId="5" borderId="61" xfId="0" applyFont="1" applyFill="1" applyBorder="1" applyAlignment="1">
      <alignment horizontal="center" vertical="center" wrapText="1"/>
    </xf>
    <xf numFmtId="0" fontId="29" fillId="5" borderId="62"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50" fillId="3" borderId="9" xfId="0" applyFont="1" applyFill="1" applyBorder="1" applyAlignment="1">
      <alignment horizontal="center" vertical="top" wrapText="1"/>
    </xf>
    <xf numFmtId="0" fontId="19" fillId="7" borderId="9" xfId="0" applyFont="1" applyFill="1" applyBorder="1" applyAlignment="1">
      <alignment horizontal="center" vertical="center" wrapText="1"/>
    </xf>
    <xf numFmtId="0" fontId="14" fillId="0" borderId="9" xfId="0" applyFont="1" applyBorder="1" applyAlignment="1">
      <alignment horizontal="center" vertical="center" wrapText="1"/>
    </xf>
    <xf numFmtId="9" fontId="14" fillId="0" borderId="61" xfId="0" applyNumberFormat="1" applyFont="1" applyBorder="1" applyAlignment="1">
      <alignment horizontal="center" vertical="center"/>
    </xf>
    <xf numFmtId="9" fontId="14" fillId="0" borderId="62" xfId="0" applyNumberFormat="1" applyFont="1" applyBorder="1" applyAlignment="1">
      <alignment horizontal="center" vertical="center"/>
    </xf>
    <xf numFmtId="9" fontId="14" fillId="0" borderId="16" xfId="0" applyNumberFormat="1" applyFont="1" applyBorder="1" applyAlignment="1">
      <alignment horizontal="center" vertical="center"/>
    </xf>
    <xf numFmtId="9" fontId="14" fillId="0" borderId="63" xfId="0" applyNumberFormat="1" applyFont="1" applyBorder="1" applyAlignment="1">
      <alignment horizontal="center" vertical="center"/>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5" xfId="0" applyFont="1" applyBorder="1" applyAlignment="1">
      <alignment vertical="top"/>
    </xf>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6"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25" fillId="4" borderId="9" xfId="0" applyFont="1" applyFill="1" applyBorder="1" applyAlignment="1" applyProtection="1">
      <alignment horizontal="center" vertical="center" wrapText="1"/>
      <protection locked="0"/>
    </xf>
    <xf numFmtId="0" fontId="26" fillId="0" borderId="9" xfId="0" applyFont="1" applyBorder="1" applyAlignment="1" applyProtection="1">
      <alignment horizontal="center" vertical="center"/>
      <protection locked="0"/>
    </xf>
    <xf numFmtId="168" fontId="26" fillId="0" borderId="9" xfId="0" applyNumberFormat="1" applyFont="1" applyBorder="1" applyAlignment="1" applyProtection="1">
      <alignment horizontal="center" vertical="center" wrapText="1"/>
      <protection locked="0"/>
    </xf>
    <xf numFmtId="10" fontId="26" fillId="0" borderId="9" xfId="0" applyNumberFormat="1" applyFont="1" applyBorder="1" applyAlignment="1">
      <alignment horizontal="center" vertical="center"/>
    </xf>
    <xf numFmtId="10" fontId="26" fillId="0" borderId="9" xfId="0" applyNumberFormat="1" applyFont="1" applyBorder="1" applyAlignment="1">
      <alignment horizontal="center" vertical="center" wrapText="1"/>
    </xf>
    <xf numFmtId="10" fontId="26" fillId="0" borderId="13" xfId="0" applyNumberFormat="1" applyFont="1" applyBorder="1" applyAlignment="1">
      <alignment horizontal="center" vertical="center"/>
    </xf>
    <xf numFmtId="10" fontId="26" fillId="0" borderId="14" xfId="0" applyNumberFormat="1" applyFont="1" applyBorder="1" applyAlignment="1">
      <alignment horizontal="center" vertical="center"/>
    </xf>
    <xf numFmtId="10" fontId="26" fillId="0" borderId="13" xfId="0" applyNumberFormat="1" applyFont="1" applyBorder="1" applyAlignment="1">
      <alignment horizontal="center" vertical="center" wrapText="1"/>
    </xf>
    <xf numFmtId="10" fontId="26" fillId="0" borderId="20" xfId="0" applyNumberFormat="1" applyFont="1" applyBorder="1" applyAlignment="1">
      <alignment horizontal="center" vertical="center" wrapText="1"/>
    </xf>
    <xf numFmtId="10" fontId="26" fillId="0" borderId="14" xfId="0" applyNumberFormat="1" applyFont="1" applyBorder="1" applyAlignment="1">
      <alignment horizontal="center" vertical="center" wrapText="1"/>
    </xf>
    <xf numFmtId="0" fontId="25" fillId="4" borderId="13" xfId="0" applyFont="1" applyFill="1" applyBorder="1" applyAlignment="1" applyProtection="1">
      <alignment horizontal="center" vertical="center" wrapText="1"/>
      <protection locked="0"/>
    </xf>
    <xf numFmtId="0" fontId="25" fillId="4" borderId="20" xfId="0" applyFont="1" applyFill="1" applyBorder="1" applyAlignment="1" applyProtection="1">
      <alignment horizontal="center" vertical="center" wrapText="1"/>
      <protection locked="0"/>
    </xf>
    <xf numFmtId="0" fontId="25" fillId="4" borderId="14" xfId="0" applyFont="1" applyFill="1" applyBorder="1" applyAlignment="1" applyProtection="1">
      <alignment horizontal="center" vertical="center" wrapText="1"/>
      <protection locked="0"/>
    </xf>
    <xf numFmtId="0" fontId="26" fillId="0" borderId="13"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168" fontId="26" fillId="0" borderId="13" xfId="0" applyNumberFormat="1" applyFont="1" applyBorder="1" applyAlignment="1" applyProtection="1">
      <alignment horizontal="center" vertical="center" wrapText="1"/>
      <protection locked="0"/>
    </xf>
    <xf numFmtId="168" fontId="26" fillId="0" borderId="20" xfId="0" applyNumberFormat="1" applyFont="1" applyBorder="1" applyAlignment="1" applyProtection="1">
      <alignment horizontal="center" vertical="center" wrapText="1"/>
      <protection locked="0"/>
    </xf>
    <xf numFmtId="168" fontId="26" fillId="0" borderId="14" xfId="0" applyNumberFormat="1" applyFont="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7" fontId="4" fillId="0" borderId="13" xfId="1" applyNumberFormat="1" applyFont="1" applyBorder="1" applyAlignment="1" applyProtection="1">
      <alignment horizontal="center" vertical="center"/>
      <protection locked="0"/>
    </xf>
    <xf numFmtId="167" fontId="4" fillId="0" borderId="20" xfId="1" applyNumberFormat="1" applyFont="1" applyBorder="1" applyAlignment="1" applyProtection="1">
      <alignment horizontal="center" vertical="center"/>
      <protection locked="0"/>
    </xf>
    <xf numFmtId="167" fontId="4" fillId="0" borderId="14" xfId="1" applyNumberFormat="1" applyFont="1" applyBorder="1" applyAlignment="1" applyProtection="1">
      <alignment horizontal="center" vertical="center"/>
      <protection locked="0"/>
    </xf>
    <xf numFmtId="167" fontId="4" fillId="0" borderId="40" xfId="1" applyNumberFormat="1" applyFont="1" applyBorder="1" applyAlignment="1" applyProtection="1">
      <alignment horizontal="center" vertical="center"/>
      <protection locked="0"/>
    </xf>
    <xf numFmtId="167" fontId="4" fillId="0" borderId="30" xfId="1" applyNumberFormat="1" applyFont="1" applyBorder="1" applyAlignment="1" applyProtection="1">
      <alignment horizontal="center" vertical="center"/>
      <protection locked="0"/>
    </xf>
    <xf numFmtId="167"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4" fillId="7" borderId="57" xfId="0" applyFont="1" applyFill="1" applyBorder="1" applyAlignment="1">
      <alignment horizontal="center" vertical="center"/>
    </xf>
    <xf numFmtId="0" fontId="24" fillId="7" borderId="53" xfId="0" applyFont="1" applyFill="1" applyBorder="1" applyAlignment="1">
      <alignment horizontal="center" vertical="center"/>
    </xf>
    <xf numFmtId="0" fontId="24" fillId="7" borderId="9"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29" fillId="0" borderId="11" xfId="0" applyFont="1" applyBorder="1" applyAlignment="1" applyProtection="1">
      <alignment horizontal="center" vertical="center"/>
      <protection locked="0"/>
    </xf>
    <xf numFmtId="0" fontId="24" fillId="7" borderId="11" xfId="0" applyFont="1" applyFill="1" applyBorder="1" applyAlignment="1">
      <alignment horizontal="center" vertical="center"/>
    </xf>
    <xf numFmtId="0" fontId="29" fillId="5" borderId="11" xfId="0" applyFont="1" applyFill="1" applyBorder="1" applyAlignment="1">
      <alignment horizontal="center" vertical="center"/>
    </xf>
    <xf numFmtId="0" fontId="24" fillId="7" borderId="9" xfId="0" applyFont="1" applyFill="1" applyBorder="1" applyAlignment="1">
      <alignment horizontal="center" vertical="center"/>
    </xf>
    <xf numFmtId="0" fontId="29"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29" fillId="0" borderId="9" xfId="0" applyFont="1" applyBorder="1" applyAlignment="1" applyProtection="1">
      <alignment horizontal="center" vertical="center"/>
      <protection locked="0"/>
    </xf>
    <xf numFmtId="0" fontId="24" fillId="7" borderId="13" xfId="0" applyFont="1" applyFill="1" applyBorder="1" applyAlignment="1">
      <alignment horizontal="center" vertical="center"/>
    </xf>
    <xf numFmtId="0" fontId="24" fillId="7" borderId="20" xfId="0" applyFont="1" applyFill="1" applyBorder="1" applyAlignment="1">
      <alignment horizontal="center" vertical="center"/>
    </xf>
    <xf numFmtId="0" fontId="24" fillId="7" borderId="14" xfId="0" applyFont="1" applyFill="1" applyBorder="1" applyAlignment="1">
      <alignment horizontal="center" vertical="center"/>
    </xf>
    <xf numFmtId="0" fontId="24" fillId="7" borderId="58" xfId="0" applyFont="1" applyFill="1" applyBorder="1" applyAlignment="1">
      <alignment horizontal="center" vertical="center"/>
    </xf>
    <xf numFmtId="0" fontId="24" fillId="7" borderId="59" xfId="0" applyFont="1" applyFill="1" applyBorder="1" applyAlignment="1">
      <alignment horizontal="center" vertical="center"/>
    </xf>
    <xf numFmtId="0" fontId="29" fillId="5" borderId="16" xfId="0" applyFont="1" applyFill="1" applyBorder="1" applyAlignment="1">
      <alignment horizontal="center" vertical="center"/>
    </xf>
    <xf numFmtId="0" fontId="29" fillId="7" borderId="56" xfId="0" applyFont="1" applyFill="1" applyBorder="1" applyAlignment="1">
      <alignment horizontal="center" vertical="center" wrapText="1"/>
    </xf>
    <xf numFmtId="0" fontId="29" fillId="7" borderId="8" xfId="0" applyFont="1" applyFill="1" applyBorder="1" applyAlignment="1">
      <alignment horizontal="center" vertical="center" wrapText="1"/>
    </xf>
    <xf numFmtId="0" fontId="29" fillId="7" borderId="55" xfId="0" applyFont="1" applyFill="1" applyBorder="1" applyAlignment="1">
      <alignment horizontal="center" vertical="center" wrapText="1"/>
    </xf>
    <xf numFmtId="0" fontId="29" fillId="7" borderId="49" xfId="0" applyFont="1" applyFill="1" applyBorder="1" applyAlignment="1">
      <alignment horizontal="center" vertical="center" wrapText="1"/>
    </xf>
    <xf numFmtId="170" fontId="30"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31" fillId="7" borderId="13" xfId="0" applyFont="1" applyFill="1" applyBorder="1" applyAlignment="1">
      <alignment horizontal="center" vertical="center" wrapText="1"/>
    </xf>
    <xf numFmtId="0" fontId="31"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1" fillId="7" borderId="20" xfId="0" applyFont="1" applyFill="1" applyBorder="1" applyAlignment="1">
      <alignment horizontal="center" vertical="center" wrapText="1"/>
    </xf>
    <xf numFmtId="0" fontId="35" fillId="13" borderId="25" xfId="4" applyFont="1" applyFill="1" applyBorder="1" applyAlignment="1">
      <alignment horizontal="left" vertical="center" wrapText="1"/>
    </xf>
    <xf numFmtId="0" fontId="35" fillId="13" borderId="9" xfId="4" applyFont="1" applyFill="1" applyBorder="1" applyAlignment="1">
      <alignment horizontal="left" vertical="center" wrapText="1"/>
    </xf>
    <xf numFmtId="0" fontId="35" fillId="13" borderId="26" xfId="4" applyFont="1" applyFill="1" applyBorder="1" applyAlignment="1">
      <alignment horizontal="left" vertical="center" wrapText="1"/>
    </xf>
    <xf numFmtId="0" fontId="34" fillId="12" borderId="25" xfId="4" applyFont="1" applyFill="1" applyBorder="1" applyAlignment="1">
      <alignment horizontal="center" vertical="center"/>
    </xf>
    <xf numFmtId="0" fontId="34" fillId="12" borderId="9" xfId="4" applyFont="1" applyFill="1" applyBorder="1" applyAlignment="1">
      <alignment horizontal="center" vertical="center"/>
    </xf>
    <xf numFmtId="0" fontId="34" fillId="12" borderId="26" xfId="4" applyFont="1" applyFill="1" applyBorder="1" applyAlignment="1">
      <alignment horizontal="center" vertical="center"/>
    </xf>
    <xf numFmtId="0" fontId="34" fillId="0" borderId="27" xfId="4" applyFont="1" applyBorder="1" applyAlignment="1">
      <alignment horizontal="center" vertical="center" wrapText="1"/>
    </xf>
    <xf numFmtId="0" fontId="34" fillId="0" borderId="20" xfId="4" applyFont="1" applyBorder="1" applyAlignment="1">
      <alignment horizontal="center" vertical="center" wrapText="1"/>
    </xf>
    <xf numFmtId="0" fontId="34" fillId="0" borderId="28" xfId="4" applyFont="1" applyBorder="1" applyAlignment="1">
      <alignment horizontal="center" vertical="center" wrapText="1"/>
    </xf>
    <xf numFmtId="0" fontId="34" fillId="0" borderId="25" xfId="4" applyFont="1" applyBorder="1" applyAlignment="1">
      <alignment horizontal="center" wrapText="1"/>
    </xf>
    <xf numFmtId="0" fontId="34" fillId="0" borderId="9" xfId="4" applyFont="1" applyBorder="1" applyAlignment="1">
      <alignment horizontal="center" wrapText="1"/>
    </xf>
    <xf numFmtId="0" fontId="34" fillId="0" borderId="26" xfId="4" applyFont="1" applyBorder="1" applyAlignment="1">
      <alignment horizontal="center" wrapText="1"/>
    </xf>
    <xf numFmtId="0" fontId="36" fillId="0" borderId="9" xfId="4" applyFont="1" applyBorder="1" applyAlignment="1">
      <alignment horizontal="center" wrapText="1"/>
    </xf>
    <xf numFmtId="0" fontId="36" fillId="0" borderId="26" xfId="4" applyFont="1" applyBorder="1" applyAlignment="1">
      <alignment horizontal="center" wrapText="1"/>
    </xf>
    <xf numFmtId="14" fontId="35" fillId="0" borderId="13" xfId="4" applyNumberFormat="1" applyFont="1" applyBorder="1" applyAlignment="1">
      <alignment horizontal="center"/>
    </xf>
    <xf numFmtId="0" fontId="35" fillId="0" borderId="20" xfId="4" applyFont="1" applyBorder="1" applyAlignment="1">
      <alignment horizontal="center"/>
    </xf>
    <xf numFmtId="0" fontId="35" fillId="0" borderId="28" xfId="4" applyFont="1" applyBorder="1" applyAlignment="1">
      <alignment horizontal="center"/>
    </xf>
    <xf numFmtId="0" fontId="35" fillId="0" borderId="9" xfId="4" applyFont="1" applyBorder="1" applyAlignment="1">
      <alignment horizontal="center" wrapText="1"/>
    </xf>
    <xf numFmtId="0" fontId="35" fillId="0" borderId="26" xfId="4" applyFont="1" applyBorder="1" applyAlignment="1">
      <alignment horizontal="center" wrapText="1"/>
    </xf>
    <xf numFmtId="0" fontId="34" fillId="12" borderId="27" xfId="4" applyFont="1" applyFill="1" applyBorder="1" applyAlignment="1">
      <alignment horizontal="center" vertical="center"/>
    </xf>
    <xf numFmtId="0" fontId="34" fillId="12" borderId="20" xfId="4" applyFont="1" applyFill="1" applyBorder="1" applyAlignment="1">
      <alignment horizontal="center" vertical="center"/>
    </xf>
    <xf numFmtId="0" fontId="34" fillId="12" borderId="28" xfId="4" applyFont="1" applyFill="1" applyBorder="1" applyAlignment="1">
      <alignment horizontal="center" vertical="center"/>
    </xf>
    <xf numFmtId="0" fontId="37" fillId="0" borderId="25" xfId="4" applyFont="1" applyBorder="1" applyAlignment="1" applyProtection="1">
      <alignment horizontal="left" vertical="center" wrapText="1"/>
      <protection locked="0"/>
    </xf>
    <xf numFmtId="0" fontId="37" fillId="0" borderId="9" xfId="4" applyFont="1" applyBorder="1" applyAlignment="1" applyProtection="1">
      <alignment horizontal="left" vertical="center" wrapText="1"/>
      <protection locked="0"/>
    </xf>
    <xf numFmtId="0" fontId="37" fillId="0" borderId="26" xfId="4" applyFont="1" applyBorder="1" applyAlignment="1" applyProtection="1">
      <alignment horizontal="left" vertical="center" wrapText="1"/>
      <protection locked="0"/>
    </xf>
    <xf numFmtId="0" fontId="34" fillId="14" borderId="29" xfId="4" applyFont="1" applyFill="1" applyBorder="1" applyAlignment="1" applyProtection="1">
      <alignment horizontal="left" vertical="center" wrapText="1"/>
      <protection locked="0"/>
    </xf>
    <xf numFmtId="0" fontId="34" fillId="14" borderId="30" xfId="4" applyFont="1" applyFill="1" applyBorder="1" applyAlignment="1" applyProtection="1">
      <alignment horizontal="left" vertical="center" wrapText="1"/>
      <protection locked="0"/>
    </xf>
    <xf numFmtId="0" fontId="34" fillId="14" borderId="31" xfId="4" applyFont="1" applyFill="1" applyBorder="1" applyAlignment="1" applyProtection="1">
      <alignment horizontal="left" vertical="center" wrapText="1"/>
      <protection locked="0"/>
    </xf>
    <xf numFmtId="0" fontId="34" fillId="0" borderId="25" xfId="4" applyFont="1" applyBorder="1" applyAlignment="1">
      <alignment horizontal="left" vertical="center" wrapText="1"/>
    </xf>
    <xf numFmtId="0" fontId="34" fillId="0" borderId="9" xfId="4" applyFont="1" applyBorder="1" applyAlignment="1">
      <alignment horizontal="left" vertical="center" wrapText="1"/>
    </xf>
    <xf numFmtId="0" fontId="34" fillId="0" borderId="26" xfId="4" applyFont="1" applyBorder="1" applyAlignment="1">
      <alignment horizontal="left" vertical="center" wrapText="1"/>
    </xf>
    <xf numFmtId="0" fontId="35" fillId="13" borderId="25" xfId="4" applyFont="1" applyFill="1" applyBorder="1" applyAlignment="1">
      <alignment vertical="center" wrapText="1"/>
    </xf>
    <xf numFmtId="0" fontId="35" fillId="13" borderId="9" xfId="4" applyFont="1" applyFill="1" applyBorder="1" applyAlignment="1">
      <alignment vertical="center" wrapText="1"/>
    </xf>
    <xf numFmtId="0" fontId="35" fillId="13" borderId="26" xfId="4" applyFont="1" applyFill="1" applyBorder="1" applyAlignment="1">
      <alignment vertical="center" wrapText="1"/>
    </xf>
    <xf numFmtId="0" fontId="34" fillId="12" borderId="27" xfId="4" applyFont="1" applyFill="1" applyBorder="1" applyAlignment="1">
      <alignment horizontal="center" vertical="center" wrapText="1"/>
    </xf>
    <xf numFmtId="0" fontId="34" fillId="12" borderId="20" xfId="4" applyFont="1" applyFill="1" applyBorder="1" applyAlignment="1">
      <alignment horizontal="center" vertical="center" wrapText="1"/>
    </xf>
    <xf numFmtId="0" fontId="34" fillId="12" borderId="28" xfId="4" applyFont="1" applyFill="1" applyBorder="1" applyAlignment="1">
      <alignment horizontal="center" vertical="center" wrapText="1"/>
    </xf>
    <xf numFmtId="0" fontId="59" fillId="0" borderId="22" xfId="4" applyFont="1" applyBorder="1" applyAlignment="1">
      <alignment horizontal="right" vertical="center" wrapText="1"/>
    </xf>
    <xf numFmtId="0" fontId="59" fillId="0" borderId="23" xfId="4" applyFont="1" applyBorder="1" applyAlignment="1">
      <alignment horizontal="right" vertical="center" wrapText="1"/>
    </xf>
    <xf numFmtId="0" fontId="59" fillId="0" borderId="24" xfId="4" applyFont="1" applyBorder="1" applyAlignment="1">
      <alignment horizontal="right" vertical="center" wrapText="1"/>
    </xf>
    <xf numFmtId="0" fontId="59" fillId="0" borderId="25" xfId="4" applyFont="1" applyBorder="1" applyAlignment="1">
      <alignment horizontal="right" vertical="center" wrapText="1"/>
    </xf>
    <xf numFmtId="0" fontId="59" fillId="0" borderId="9" xfId="4" applyFont="1" applyBorder="1" applyAlignment="1">
      <alignment horizontal="right" vertical="center" wrapText="1"/>
    </xf>
    <xf numFmtId="0" fontId="59" fillId="0" borderId="26" xfId="4" applyFont="1" applyBorder="1" applyAlignment="1">
      <alignment horizontal="right" vertical="center" wrapText="1"/>
    </xf>
    <xf numFmtId="0" fontId="60" fillId="0" borderId="9" xfId="0" applyFont="1" applyBorder="1" applyAlignment="1">
      <alignment horizontal="center" vertical="top" wrapText="1"/>
    </xf>
  </cellXfs>
  <cellStyles count="46">
    <cellStyle name="Hipervínculo" xfId="45" builtinId="8"/>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11"/>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0</xdr:row>
      <xdr:rowOff>95250</xdr:rowOff>
    </xdr:from>
    <xdr:to>
      <xdr:col>2</xdr:col>
      <xdr:colOff>1019176</xdr:colOff>
      <xdr:row>2</xdr:row>
      <xdr:rowOff>100191</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752601" y="95250"/>
          <a:ext cx="1638300" cy="38594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11">
      <filters>
        <filter val="1.631.097"/>
        <filter val="2.027.705"/>
        <filter val="2.740.452"/>
        <filter val="2.800.000"/>
        <filter val="2.886.268"/>
        <filter val="3.457.105"/>
        <filter val="438.666"/>
        <filter val="47.520"/>
        <filter val="544.886"/>
        <filter val="567.573"/>
        <filter val="7.487.823"/>
        <filter val="847.642"/>
        <filter val="918.273"/>
      </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lara@desarrolloeconomico.gov.co"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29"/>
  <sheetViews>
    <sheetView showGridLines="0" zoomScale="90" zoomScaleNormal="90" workbookViewId="0">
      <selection activeCell="C11" sqref="C11:D12"/>
    </sheetView>
  </sheetViews>
  <sheetFormatPr baseColWidth="10" defaultColWidth="0" defaultRowHeight="18.75" zeroHeight="1" x14ac:dyDescent="0.25"/>
  <cols>
    <col min="1" max="1" width="33.7109375" style="10" customWidth="1"/>
    <col min="2" max="2" width="41.7109375" style="10" customWidth="1"/>
    <col min="3" max="3" width="27.28515625" style="10" customWidth="1"/>
    <col min="4" max="4" width="89.140625" style="10" customWidth="1"/>
    <col min="5" max="5" width="11.28515625" style="10" customWidth="1"/>
    <col min="6" max="6" width="0" style="10" hidden="1" customWidth="1"/>
    <col min="7" max="16384" width="11.28515625" style="10" hidden="1"/>
  </cols>
  <sheetData>
    <row r="1" spans="1:6" ht="63" customHeight="1" thickBot="1" x14ac:dyDescent="0.3">
      <c r="A1" s="84"/>
      <c r="B1" s="85"/>
      <c r="C1" s="85"/>
      <c r="D1" s="86" t="s">
        <v>1126</v>
      </c>
    </row>
    <row r="2" spans="1:6" x14ac:dyDescent="0.25">
      <c r="A2" s="161" t="s">
        <v>53</v>
      </c>
      <c r="B2" s="161"/>
      <c r="C2" s="161"/>
      <c r="D2" s="161"/>
    </row>
    <row r="3" spans="1:6" ht="18" customHeight="1" x14ac:dyDescent="0.25">
      <c r="A3" s="162" t="s">
        <v>54</v>
      </c>
      <c r="B3" s="162" t="s">
        <v>55</v>
      </c>
      <c r="C3" s="158" t="s">
        <v>1072</v>
      </c>
      <c r="D3" s="158"/>
      <c r="E3" s="8"/>
      <c r="F3" s="8"/>
    </row>
    <row r="4" spans="1:6" ht="53.25" customHeight="1" x14ac:dyDescent="0.25">
      <c r="A4" s="161"/>
      <c r="B4" s="161"/>
      <c r="C4" s="95" t="s">
        <v>1073</v>
      </c>
      <c r="D4" s="123" t="s">
        <v>1085</v>
      </c>
    </row>
    <row r="5" spans="1:6" ht="53.25" customHeight="1" x14ac:dyDescent="0.25">
      <c r="A5" s="124">
        <v>46057</v>
      </c>
      <c r="B5" s="125" t="s">
        <v>1102</v>
      </c>
      <c r="C5" s="95" t="s">
        <v>1074</v>
      </c>
      <c r="D5" s="123" t="s">
        <v>1086</v>
      </c>
      <c r="E5" s="8"/>
      <c r="F5" s="8"/>
    </row>
    <row r="6" spans="1:6" ht="18" customHeight="1" x14ac:dyDescent="0.25">
      <c r="A6" s="13" t="s">
        <v>56</v>
      </c>
      <c r="B6" s="13" t="s">
        <v>57</v>
      </c>
      <c r="C6" s="158" t="s">
        <v>58</v>
      </c>
      <c r="D6" s="158"/>
      <c r="E6" s="8"/>
      <c r="F6" s="8"/>
    </row>
    <row r="7" spans="1:6" ht="31.5" x14ac:dyDescent="0.25">
      <c r="A7" s="126" t="s">
        <v>1101</v>
      </c>
      <c r="B7" s="126" t="s">
        <v>1115</v>
      </c>
      <c r="C7" s="160" t="s">
        <v>1103</v>
      </c>
      <c r="D7" s="160"/>
    </row>
    <row r="8" spans="1:6" x14ac:dyDescent="0.25">
      <c r="A8" s="13" t="s">
        <v>59</v>
      </c>
      <c r="B8" s="13" t="s">
        <v>60</v>
      </c>
      <c r="C8" s="158" t="s">
        <v>61</v>
      </c>
      <c r="D8" s="158"/>
      <c r="E8" s="8"/>
      <c r="F8" s="8"/>
    </row>
    <row r="9" spans="1:6" x14ac:dyDescent="0.25">
      <c r="A9" s="14" t="s">
        <v>1087</v>
      </c>
      <c r="B9" s="127" t="s">
        <v>1088</v>
      </c>
      <c r="C9" s="159">
        <v>3022698391</v>
      </c>
      <c r="D9" s="159"/>
    </row>
    <row r="10" spans="1:6" x14ac:dyDescent="0.25">
      <c r="A10" s="13" t="s">
        <v>111</v>
      </c>
      <c r="B10" s="15" t="s">
        <v>63</v>
      </c>
      <c r="C10" s="158" t="s">
        <v>62</v>
      </c>
      <c r="D10" s="158"/>
    </row>
    <row r="11" spans="1:6" ht="101.1" customHeight="1" x14ac:dyDescent="0.25">
      <c r="A11" s="151" t="s">
        <v>1089</v>
      </c>
      <c r="B11" s="152" t="s">
        <v>1123</v>
      </c>
      <c r="C11" s="163" t="s">
        <v>1125</v>
      </c>
      <c r="D11" s="164"/>
    </row>
    <row r="12" spans="1:6" ht="144" customHeight="1" x14ac:dyDescent="0.25">
      <c r="A12" s="128" t="s">
        <v>1089</v>
      </c>
      <c r="B12" s="129" t="s">
        <v>1090</v>
      </c>
      <c r="C12" s="165"/>
      <c r="D12" s="166"/>
    </row>
    <row r="13" spans="1:6" x14ac:dyDescent="0.25">
      <c r="A13" s="15" t="s">
        <v>112</v>
      </c>
      <c r="B13" s="15" t="s">
        <v>1091</v>
      </c>
      <c r="C13" s="167"/>
      <c r="D13" s="168"/>
    </row>
    <row r="14" spans="1:6" ht="20.100000000000001" customHeight="1" x14ac:dyDescent="0.25">
      <c r="A14" s="169">
        <v>8164</v>
      </c>
      <c r="B14" s="170" t="s">
        <v>1116</v>
      </c>
      <c r="C14" s="173">
        <v>1</v>
      </c>
      <c r="D14" s="174"/>
    </row>
    <row r="15" spans="1:6" ht="20.100000000000001" customHeight="1" x14ac:dyDescent="0.25">
      <c r="A15" s="169"/>
      <c r="B15" s="170"/>
      <c r="C15" s="173"/>
      <c r="D15" s="174"/>
    </row>
    <row r="16" spans="1:6" ht="63.75" customHeight="1" x14ac:dyDescent="0.25">
      <c r="A16" s="169"/>
      <c r="B16" s="170"/>
      <c r="C16" s="175"/>
      <c r="D16" s="176"/>
    </row>
    <row r="17" spans="1:6" x14ac:dyDescent="0.25">
      <c r="A17" s="16"/>
      <c r="B17" s="16"/>
      <c r="C17" s="16"/>
      <c r="D17" s="16"/>
      <c r="E17" s="8"/>
      <c r="F17" s="8"/>
    </row>
    <row r="18" spans="1:6" ht="15" customHeight="1" x14ac:dyDescent="0.25">
      <c r="A18" s="171" t="s">
        <v>64</v>
      </c>
      <c r="B18" s="171"/>
      <c r="C18" s="171"/>
      <c r="D18" s="171"/>
      <c r="E18" s="8"/>
      <c r="F18" s="8"/>
    </row>
    <row r="19" spans="1:6" ht="15.75" customHeight="1" x14ac:dyDescent="0.25">
      <c r="A19" s="172" t="s">
        <v>65</v>
      </c>
      <c r="B19" s="172"/>
      <c r="C19" s="172"/>
      <c r="D19" s="172"/>
    </row>
    <row r="20" spans="1:6" x14ac:dyDescent="0.25">
      <c r="A20" s="15" t="s">
        <v>1079</v>
      </c>
      <c r="B20" s="15" t="s">
        <v>1080</v>
      </c>
      <c r="C20" s="15" t="s">
        <v>66</v>
      </c>
      <c r="D20" s="15" t="s">
        <v>95</v>
      </c>
      <c r="E20" s="8"/>
      <c r="F20" s="8"/>
    </row>
    <row r="21" spans="1:6" x14ac:dyDescent="0.3">
      <c r="A21" s="150">
        <v>1383</v>
      </c>
      <c r="B21" s="142" t="s">
        <v>1092</v>
      </c>
      <c r="C21" s="157">
        <v>9.0388700000000002E-2</v>
      </c>
      <c r="D21" s="130" t="s">
        <v>1117</v>
      </c>
      <c r="E21" s="8"/>
      <c r="F21" s="8"/>
    </row>
    <row r="22" spans="1:6" x14ac:dyDescent="0.3">
      <c r="A22" s="150">
        <v>1651</v>
      </c>
      <c r="B22" s="142" t="s">
        <v>1092</v>
      </c>
      <c r="C22" s="157">
        <v>0.90961130000000001</v>
      </c>
      <c r="D22" s="130" t="s">
        <v>1093</v>
      </c>
      <c r="E22" s="9"/>
      <c r="F22" s="9"/>
    </row>
    <row r="23" spans="1:6" x14ac:dyDescent="0.25">
      <c r="A23" s="12"/>
      <c r="B23" s="12"/>
      <c r="C23" s="12"/>
      <c r="D23" s="12"/>
    </row>
    <row r="24" spans="1:6" ht="15" customHeight="1" x14ac:dyDescent="0.25">
      <c r="A24" s="158" t="s">
        <v>67</v>
      </c>
      <c r="B24" s="158"/>
      <c r="C24" s="158"/>
      <c r="D24" s="158"/>
    </row>
    <row r="25" spans="1:6" ht="409.5" customHeight="1" x14ac:dyDescent="0.25">
      <c r="A25" s="320" t="s">
        <v>1124</v>
      </c>
      <c r="B25" s="320"/>
      <c r="C25" s="320"/>
      <c r="D25" s="320"/>
    </row>
    <row r="26" spans="1:6" x14ac:dyDescent="0.25">
      <c r="A26" s="8"/>
      <c r="D26" s="61" t="s">
        <v>1083</v>
      </c>
    </row>
    <row r="27" spans="1:6" hidden="1" x14ac:dyDescent="0.25">
      <c r="E27" s="11"/>
      <c r="F27" s="11"/>
    </row>
    <row r="28" spans="1:6" hidden="1" x14ac:dyDescent="0.25">
      <c r="E28" s="11"/>
      <c r="F28" s="11"/>
    </row>
    <row r="29" spans="1:6" x14ac:dyDescent="0.25"/>
  </sheetData>
  <mergeCells count="18">
    <mergeCell ref="C11:D12"/>
    <mergeCell ref="C13:D13"/>
    <mergeCell ref="A24:D24"/>
    <mergeCell ref="A25:D25"/>
    <mergeCell ref="A14:A16"/>
    <mergeCell ref="B14:B16"/>
    <mergeCell ref="A18:D18"/>
    <mergeCell ref="A19:D19"/>
    <mergeCell ref="C14:D16"/>
    <mergeCell ref="C8:D8"/>
    <mergeCell ref="C9:D9"/>
    <mergeCell ref="C10:D10"/>
    <mergeCell ref="C7:D7"/>
    <mergeCell ref="A2:D2"/>
    <mergeCell ref="C3:D3"/>
    <mergeCell ref="C6:D6"/>
    <mergeCell ref="B3:B4"/>
    <mergeCell ref="A3:A4"/>
  </mergeCells>
  <hyperlinks>
    <hyperlink ref="B9" r:id="rId1" xr:uid="{7980A2C3-EFF0-4DEF-9B92-A884F96D9637}"/>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sheetPr>
    <pageSetUpPr fitToPage="1"/>
  </sheetPr>
  <dimension ref="A1:M625"/>
  <sheetViews>
    <sheetView topLeftCell="I1" zoomScale="96" zoomScaleNormal="96" workbookViewId="0">
      <pane ySplit="1" topLeftCell="A405" activePane="bottomLeft" state="frozen"/>
      <selection pane="bottomLeft" activeCell="L416" sqref="L416"/>
    </sheetView>
  </sheetViews>
  <sheetFormatPr baseColWidth="10" defaultRowHeight="15" x14ac:dyDescent="0.25"/>
  <cols>
    <col min="1" max="1" width="11.7109375" customWidth="1"/>
    <col min="2" max="2" width="18.7109375" customWidth="1"/>
    <col min="3" max="3" width="28.7109375" customWidth="1"/>
    <col min="4" max="4" width="49.85546875" style="149" customWidth="1"/>
    <col min="5" max="5" width="32.7109375" customWidth="1"/>
    <col min="6" max="6" width="20.28515625" customWidth="1"/>
    <col min="7" max="7" width="14.85546875" customWidth="1"/>
    <col min="8" max="8" width="24.7109375" customWidth="1"/>
    <col min="9" max="9" width="30.140625" customWidth="1"/>
    <col min="10" max="10" width="32.140625" customWidth="1"/>
    <col min="11" max="11" width="22.28515625" customWidth="1"/>
    <col min="12" max="12" width="29.7109375" customWidth="1"/>
    <col min="13" max="13" width="107.28515625" style="139" customWidth="1"/>
  </cols>
  <sheetData>
    <row r="1" spans="1:13" s="83" customFormat="1" ht="81.75" customHeight="1" thickBot="1" x14ac:dyDescent="0.3">
      <c r="A1" s="100" t="s">
        <v>1068</v>
      </c>
      <c r="B1" s="101" t="s">
        <v>1069</v>
      </c>
      <c r="C1" s="101" t="s">
        <v>131</v>
      </c>
      <c r="D1" s="101" t="s">
        <v>132</v>
      </c>
      <c r="E1" s="101" t="s">
        <v>1061</v>
      </c>
      <c r="F1" s="102" t="s">
        <v>1075</v>
      </c>
      <c r="G1" s="102" t="s">
        <v>94</v>
      </c>
      <c r="H1" s="102" t="s">
        <v>50</v>
      </c>
      <c r="I1" s="103" t="s">
        <v>1076</v>
      </c>
      <c r="J1" s="104" t="s">
        <v>1062</v>
      </c>
      <c r="K1" s="104" t="s">
        <v>1067</v>
      </c>
      <c r="L1" s="104" t="s">
        <v>1077</v>
      </c>
      <c r="M1" s="133" t="s">
        <v>1094</v>
      </c>
    </row>
    <row r="2" spans="1:13" ht="45" x14ac:dyDescent="0.25">
      <c r="A2" s="63">
        <v>1</v>
      </c>
      <c r="B2" s="64" t="s">
        <v>4</v>
      </c>
      <c r="C2" s="65" t="s">
        <v>133</v>
      </c>
      <c r="D2" s="64" t="s">
        <v>134</v>
      </c>
      <c r="E2" s="66" t="s">
        <v>120</v>
      </c>
      <c r="F2" s="105">
        <v>22000</v>
      </c>
      <c r="G2" s="87">
        <v>1</v>
      </c>
      <c r="H2" s="88">
        <v>2</v>
      </c>
      <c r="I2" s="67">
        <f>Tabla3[[#This Row],[VALOR UNITARIO OFERTADO SIN IMPUESTO]]*Tabla3[[#This Row],[DÍAS]]*Tabla3[[#This Row],[CANTIDAD]]</f>
        <v>44000</v>
      </c>
      <c r="J2" s="67"/>
      <c r="K2" s="67">
        <f>Tabla3[[#This Row],[VALOR TOTAL SIN IMPUESTO]]*0.08</f>
        <v>3520</v>
      </c>
      <c r="L2" s="67">
        <f>Tabla3[[#This Row],[VALOR TOTAL SIN IMPUESTO]]+Tabla3[[#This Row],[IVA]]+Tabla3[[#This Row],[IMPOCONSUMO]]</f>
        <v>47520</v>
      </c>
      <c r="M2" s="135" t="s">
        <v>1106</v>
      </c>
    </row>
    <row r="3" spans="1:13" ht="45" hidden="1" x14ac:dyDescent="0.25">
      <c r="A3" s="68">
        <v>2</v>
      </c>
      <c r="B3" s="69" t="s">
        <v>4</v>
      </c>
      <c r="C3" s="70" t="s">
        <v>5</v>
      </c>
      <c r="D3" s="69" t="s">
        <v>135</v>
      </c>
      <c r="E3" s="66" t="s">
        <v>120</v>
      </c>
      <c r="F3" s="105">
        <v>40000</v>
      </c>
      <c r="G3" s="87"/>
      <c r="H3" s="89"/>
      <c r="I3" s="67">
        <f>Tabla3[[#This Row],[VALOR UNITARIO OFERTADO SIN IMPUESTO]]*Tabla3[[#This Row],[DÍAS]]*Tabla3[[#This Row],[CANTIDAD]]</f>
        <v>0</v>
      </c>
      <c r="J3" s="67"/>
      <c r="K3" s="67">
        <f>Tabla3[[#This Row],[VALOR TOTAL SIN IMPUESTO]]*0.08</f>
        <v>0</v>
      </c>
      <c r="L3" s="67">
        <f>Tabla3[[#This Row],[VALOR TOTAL SIN IMPUESTO]]+Tabla3[[#This Row],[IVA]]+Tabla3[[#This Row],[IMPOCONSUMO]]</f>
        <v>0</v>
      </c>
      <c r="M3" s="134"/>
    </row>
    <row r="4" spans="1:13" ht="75" hidden="1" x14ac:dyDescent="0.25">
      <c r="A4" s="68">
        <v>3</v>
      </c>
      <c r="B4" s="69" t="s">
        <v>4</v>
      </c>
      <c r="C4" s="70" t="s">
        <v>136</v>
      </c>
      <c r="D4" s="69" t="s">
        <v>137</v>
      </c>
      <c r="E4" s="66" t="s">
        <v>120</v>
      </c>
      <c r="F4" s="105">
        <v>39500</v>
      </c>
      <c r="G4" s="87"/>
      <c r="H4" s="89"/>
      <c r="I4" s="67">
        <f>Tabla3[[#This Row],[VALOR UNITARIO OFERTADO SIN IMPUESTO]]*Tabla3[[#This Row],[DÍAS]]*Tabla3[[#This Row],[CANTIDAD]]</f>
        <v>0</v>
      </c>
      <c r="J4" s="67"/>
      <c r="K4" s="67">
        <f>Tabla3[[#This Row],[VALOR TOTAL SIN IMPUESTO]]*0.08</f>
        <v>0</v>
      </c>
      <c r="L4" s="67">
        <f>Tabla3[[#This Row],[VALOR TOTAL SIN IMPUESTO]]+Tabla3[[#This Row],[IVA]]+Tabla3[[#This Row],[IMPOCONSUMO]]</f>
        <v>0</v>
      </c>
      <c r="M4" s="134"/>
    </row>
    <row r="5" spans="1:13" ht="90" hidden="1" x14ac:dyDescent="0.25">
      <c r="A5" s="68">
        <v>4</v>
      </c>
      <c r="B5" s="69" t="s">
        <v>4</v>
      </c>
      <c r="C5" s="70" t="s">
        <v>138</v>
      </c>
      <c r="D5" s="69" t="s">
        <v>139</v>
      </c>
      <c r="E5" s="66" t="s">
        <v>120</v>
      </c>
      <c r="F5" s="105">
        <v>33360</v>
      </c>
      <c r="G5" s="87"/>
      <c r="H5" s="89"/>
      <c r="I5" s="67">
        <f>Tabla3[[#This Row],[VALOR UNITARIO OFERTADO SIN IMPUESTO]]*Tabla3[[#This Row],[DÍAS]]*Tabla3[[#This Row],[CANTIDAD]]</f>
        <v>0</v>
      </c>
      <c r="J5" s="67"/>
      <c r="K5" s="67">
        <f>Tabla3[[#This Row],[VALOR TOTAL SIN IMPUESTO]]*0.08</f>
        <v>0</v>
      </c>
      <c r="L5" s="67">
        <f>Tabla3[[#This Row],[VALOR TOTAL SIN IMPUESTO]]+Tabla3[[#This Row],[IVA]]+Tabla3[[#This Row],[IMPOCONSUMO]]</f>
        <v>0</v>
      </c>
      <c r="M5" s="134"/>
    </row>
    <row r="6" spans="1:13" ht="120" hidden="1" x14ac:dyDescent="0.25">
      <c r="A6" s="68">
        <v>5</v>
      </c>
      <c r="B6" s="69" t="s">
        <v>4</v>
      </c>
      <c r="C6" s="70" t="s">
        <v>140</v>
      </c>
      <c r="D6" s="69" t="s">
        <v>141</v>
      </c>
      <c r="E6" s="66" t="s">
        <v>120</v>
      </c>
      <c r="F6" s="105">
        <v>76459</v>
      </c>
      <c r="G6" s="87"/>
      <c r="H6" s="89"/>
      <c r="I6" s="67">
        <f>Tabla3[[#This Row],[VALOR UNITARIO OFERTADO SIN IMPUESTO]]*Tabla3[[#This Row],[DÍAS]]*Tabla3[[#This Row],[CANTIDAD]]</f>
        <v>0</v>
      </c>
      <c r="J6" s="67"/>
      <c r="K6" s="67">
        <f>Tabla3[[#This Row],[VALOR TOTAL SIN IMPUESTO]]*0.08</f>
        <v>0</v>
      </c>
      <c r="L6" s="67">
        <f>Tabla3[[#This Row],[VALOR TOTAL SIN IMPUESTO]]+Tabla3[[#This Row],[IVA]]+Tabla3[[#This Row],[IMPOCONSUMO]]</f>
        <v>0</v>
      </c>
      <c r="M6" s="134"/>
    </row>
    <row r="7" spans="1:13" ht="45" hidden="1" x14ac:dyDescent="0.25">
      <c r="A7" s="68">
        <v>6</v>
      </c>
      <c r="B7" s="69" t="s">
        <v>4</v>
      </c>
      <c r="C7" s="70" t="s">
        <v>142</v>
      </c>
      <c r="D7" s="69" t="s">
        <v>143</v>
      </c>
      <c r="E7" s="66" t="s">
        <v>120</v>
      </c>
      <c r="F7" s="105">
        <v>17825</v>
      </c>
      <c r="G7" s="87"/>
      <c r="H7" s="89"/>
      <c r="I7" s="67">
        <f>Tabla3[[#This Row],[VALOR UNITARIO OFERTADO SIN IMPUESTO]]*Tabla3[[#This Row],[DÍAS]]*Tabla3[[#This Row],[CANTIDAD]]</f>
        <v>0</v>
      </c>
      <c r="J7" s="67"/>
      <c r="K7" s="67">
        <f>Tabla3[[#This Row],[VALOR TOTAL SIN IMPUESTO]]*0.08</f>
        <v>0</v>
      </c>
      <c r="L7" s="67">
        <f>Tabla3[[#This Row],[VALOR TOTAL SIN IMPUESTO]]+Tabla3[[#This Row],[IVA]]+Tabla3[[#This Row],[IMPOCONSUMO]]</f>
        <v>0</v>
      </c>
      <c r="M7" s="134"/>
    </row>
    <row r="8" spans="1:13" ht="105" hidden="1" x14ac:dyDescent="0.25">
      <c r="A8" s="68">
        <v>7</v>
      </c>
      <c r="B8" s="69" t="s">
        <v>4</v>
      </c>
      <c r="C8" s="70" t="s">
        <v>144</v>
      </c>
      <c r="D8" s="69" t="s">
        <v>145</v>
      </c>
      <c r="E8" s="66" t="s">
        <v>120</v>
      </c>
      <c r="F8" s="105">
        <v>260025</v>
      </c>
      <c r="G8" s="87"/>
      <c r="H8" s="89"/>
      <c r="I8" s="67">
        <f>Tabla3[[#This Row],[VALOR UNITARIO OFERTADO SIN IMPUESTO]]*Tabla3[[#This Row],[DÍAS]]*Tabla3[[#This Row],[CANTIDAD]]</f>
        <v>0</v>
      </c>
      <c r="J8" s="67"/>
      <c r="K8" s="67">
        <f>Tabla3[[#This Row],[VALOR TOTAL SIN IMPUESTO]]*0.08</f>
        <v>0</v>
      </c>
      <c r="L8" s="67">
        <f>Tabla3[[#This Row],[VALOR TOTAL SIN IMPUESTO]]+Tabla3[[#This Row],[IVA]]+Tabla3[[#This Row],[IMPOCONSUMO]]</f>
        <v>0</v>
      </c>
      <c r="M8" s="134"/>
    </row>
    <row r="9" spans="1:13" ht="75" hidden="1" x14ac:dyDescent="0.25">
      <c r="A9" s="68">
        <v>8</v>
      </c>
      <c r="B9" s="69" t="s">
        <v>4</v>
      </c>
      <c r="C9" s="70" t="s">
        <v>146</v>
      </c>
      <c r="D9" s="69" t="s">
        <v>147</v>
      </c>
      <c r="E9" s="66" t="s">
        <v>120</v>
      </c>
      <c r="F9" s="105">
        <v>241095</v>
      </c>
      <c r="G9" s="87"/>
      <c r="H9" s="89"/>
      <c r="I9" s="67">
        <f>Tabla3[[#This Row],[VALOR UNITARIO OFERTADO SIN IMPUESTO]]*Tabla3[[#This Row],[DÍAS]]*Tabla3[[#This Row],[CANTIDAD]]</f>
        <v>0</v>
      </c>
      <c r="J9" s="67"/>
      <c r="K9" s="67">
        <f>Tabla3[[#This Row],[VALOR TOTAL SIN IMPUESTO]]*0.08</f>
        <v>0</v>
      </c>
      <c r="L9" s="67">
        <f>Tabla3[[#This Row],[VALOR TOTAL SIN IMPUESTO]]+Tabla3[[#This Row],[IVA]]+Tabla3[[#This Row],[IMPOCONSUMO]]</f>
        <v>0</v>
      </c>
      <c r="M9" s="134"/>
    </row>
    <row r="10" spans="1:13" ht="150" hidden="1" x14ac:dyDescent="0.25">
      <c r="A10" s="68">
        <v>9</v>
      </c>
      <c r="B10" s="69" t="s">
        <v>4</v>
      </c>
      <c r="C10" s="70" t="s">
        <v>148</v>
      </c>
      <c r="D10" s="69" t="s">
        <v>149</v>
      </c>
      <c r="E10" s="66" t="s">
        <v>120</v>
      </c>
      <c r="F10" s="105">
        <v>343833</v>
      </c>
      <c r="G10" s="87"/>
      <c r="H10" s="89"/>
      <c r="I10" s="67">
        <f>Tabla3[[#This Row],[VALOR UNITARIO OFERTADO SIN IMPUESTO]]*Tabla3[[#This Row],[DÍAS]]*Tabla3[[#This Row],[CANTIDAD]]</f>
        <v>0</v>
      </c>
      <c r="J10" s="67"/>
      <c r="K10" s="67">
        <f>Tabla3[[#This Row],[VALOR TOTAL SIN IMPUESTO]]*0.08</f>
        <v>0</v>
      </c>
      <c r="L10" s="67">
        <f>Tabla3[[#This Row],[VALOR TOTAL SIN IMPUESTO]]+Tabla3[[#This Row],[IVA]]+Tabla3[[#This Row],[IMPOCONSUMO]]</f>
        <v>0</v>
      </c>
      <c r="M10" s="134"/>
    </row>
    <row r="11" spans="1:13" ht="240" hidden="1" x14ac:dyDescent="0.25">
      <c r="A11" s="68">
        <v>10</v>
      </c>
      <c r="B11" s="69" t="s">
        <v>4</v>
      </c>
      <c r="C11" s="70" t="s">
        <v>150</v>
      </c>
      <c r="D11" s="69" t="s">
        <v>151</v>
      </c>
      <c r="E11" s="66" t="s">
        <v>120</v>
      </c>
      <c r="F11" s="105">
        <v>41970</v>
      </c>
      <c r="G11" s="87"/>
      <c r="H11" s="89"/>
      <c r="I11" s="67">
        <f>Tabla3[[#This Row],[VALOR UNITARIO OFERTADO SIN IMPUESTO]]*Tabla3[[#This Row],[DÍAS]]*Tabla3[[#This Row],[CANTIDAD]]</f>
        <v>0</v>
      </c>
      <c r="J11" s="67"/>
      <c r="K11" s="67">
        <f>Tabla3[[#This Row],[VALOR TOTAL SIN IMPUESTO]]*0.08</f>
        <v>0</v>
      </c>
      <c r="L11" s="67">
        <f>Tabla3[[#This Row],[VALOR TOTAL SIN IMPUESTO]]+Tabla3[[#This Row],[IVA]]+Tabla3[[#This Row],[IMPOCONSUMO]]</f>
        <v>0</v>
      </c>
      <c r="M11" s="134"/>
    </row>
    <row r="12" spans="1:13" ht="225" hidden="1" x14ac:dyDescent="0.25">
      <c r="A12" s="68">
        <v>11</v>
      </c>
      <c r="B12" s="69" t="s">
        <v>4</v>
      </c>
      <c r="C12" s="70" t="s">
        <v>152</v>
      </c>
      <c r="D12" s="69" t="s">
        <v>153</v>
      </c>
      <c r="E12" s="66" t="s">
        <v>120</v>
      </c>
      <c r="F12" s="105">
        <v>54902</v>
      </c>
      <c r="G12" s="87"/>
      <c r="H12" s="89"/>
      <c r="I12" s="67">
        <f>Tabla3[[#This Row],[VALOR UNITARIO OFERTADO SIN IMPUESTO]]*Tabla3[[#This Row],[DÍAS]]*Tabla3[[#This Row],[CANTIDAD]]</f>
        <v>0</v>
      </c>
      <c r="J12" s="67"/>
      <c r="K12" s="67">
        <f>Tabla3[[#This Row],[VALOR TOTAL SIN IMPUESTO]]*0.08</f>
        <v>0</v>
      </c>
      <c r="L12" s="67">
        <f>Tabla3[[#This Row],[VALOR TOTAL SIN IMPUESTO]]+Tabla3[[#This Row],[IVA]]+Tabla3[[#This Row],[IMPOCONSUMO]]</f>
        <v>0</v>
      </c>
      <c r="M12" s="134"/>
    </row>
    <row r="13" spans="1:13" ht="225" hidden="1" x14ac:dyDescent="0.25">
      <c r="A13" s="68">
        <v>12</v>
      </c>
      <c r="B13" s="69" t="s">
        <v>4</v>
      </c>
      <c r="C13" s="70" t="s">
        <v>154</v>
      </c>
      <c r="D13" s="69" t="s">
        <v>155</v>
      </c>
      <c r="E13" s="66" t="s">
        <v>120</v>
      </c>
      <c r="F13" s="105">
        <v>48801</v>
      </c>
      <c r="G13" s="87"/>
      <c r="H13" s="89"/>
      <c r="I13" s="67">
        <f>Tabla3[[#This Row],[VALOR UNITARIO OFERTADO SIN IMPUESTO]]*Tabla3[[#This Row],[DÍAS]]*Tabla3[[#This Row],[CANTIDAD]]</f>
        <v>0</v>
      </c>
      <c r="J13" s="67"/>
      <c r="K13" s="67">
        <f>Tabla3[[#This Row],[VALOR TOTAL SIN IMPUESTO]]*0.08</f>
        <v>0</v>
      </c>
      <c r="L13" s="67">
        <f>Tabla3[[#This Row],[VALOR TOTAL SIN IMPUESTO]]+Tabla3[[#This Row],[IVA]]+Tabla3[[#This Row],[IMPOCONSUMO]]</f>
        <v>0</v>
      </c>
      <c r="M13" s="134"/>
    </row>
    <row r="14" spans="1:13" ht="165" hidden="1" x14ac:dyDescent="0.25">
      <c r="A14" s="68">
        <v>13</v>
      </c>
      <c r="B14" s="69" t="s">
        <v>4</v>
      </c>
      <c r="C14" s="70" t="s">
        <v>156</v>
      </c>
      <c r="D14" s="69" t="s">
        <v>157</v>
      </c>
      <c r="E14" s="66" t="s">
        <v>120</v>
      </c>
      <c r="F14" s="105">
        <v>38243</v>
      </c>
      <c r="G14" s="87"/>
      <c r="H14" s="89"/>
      <c r="I14" s="67">
        <f>Tabla3[[#This Row],[VALOR UNITARIO OFERTADO SIN IMPUESTO]]*Tabla3[[#This Row],[DÍAS]]*Tabla3[[#This Row],[CANTIDAD]]</f>
        <v>0</v>
      </c>
      <c r="J14" s="67"/>
      <c r="K14" s="67">
        <f>Tabla3[[#This Row],[VALOR TOTAL SIN IMPUESTO]]*0.08</f>
        <v>0</v>
      </c>
      <c r="L14" s="67">
        <f>Tabla3[[#This Row],[VALOR TOTAL SIN IMPUESTO]]+Tabla3[[#This Row],[IVA]]+Tabla3[[#This Row],[IMPOCONSUMO]]</f>
        <v>0</v>
      </c>
      <c r="M14" s="134"/>
    </row>
    <row r="15" spans="1:13" ht="165" hidden="1" x14ac:dyDescent="0.25">
      <c r="A15" s="68">
        <v>14</v>
      </c>
      <c r="B15" s="69" t="s">
        <v>4</v>
      </c>
      <c r="C15" s="70" t="s">
        <v>6</v>
      </c>
      <c r="D15" s="69" t="s">
        <v>158</v>
      </c>
      <c r="E15" s="66" t="s">
        <v>120</v>
      </c>
      <c r="F15" s="105">
        <v>16200</v>
      </c>
      <c r="G15" s="87"/>
      <c r="H15" s="89"/>
      <c r="I15" s="67">
        <f>Tabla3[[#This Row],[VALOR UNITARIO OFERTADO SIN IMPUESTO]]*Tabla3[[#This Row],[DÍAS]]*Tabla3[[#This Row],[CANTIDAD]]</f>
        <v>0</v>
      </c>
      <c r="J15" s="67"/>
      <c r="K15" s="67">
        <f>Tabla3[[#This Row],[VALOR TOTAL SIN IMPUESTO]]*0.08</f>
        <v>0</v>
      </c>
      <c r="L15" s="67">
        <f>Tabla3[[#This Row],[VALOR TOTAL SIN IMPUESTO]]+Tabla3[[#This Row],[IVA]]+Tabla3[[#This Row],[IMPOCONSUMO]]</f>
        <v>0</v>
      </c>
      <c r="M15" s="134"/>
    </row>
    <row r="16" spans="1:13" ht="75" hidden="1" x14ac:dyDescent="0.25">
      <c r="A16" s="68">
        <v>15</v>
      </c>
      <c r="B16" s="69" t="s">
        <v>4</v>
      </c>
      <c r="C16" s="70" t="s">
        <v>159</v>
      </c>
      <c r="D16" s="69" t="s">
        <v>160</v>
      </c>
      <c r="E16" s="66" t="s">
        <v>120</v>
      </c>
      <c r="F16" s="105">
        <v>1337383</v>
      </c>
      <c r="G16" s="87"/>
      <c r="H16" s="89"/>
      <c r="I16" s="67">
        <f>Tabla3[[#This Row],[VALOR UNITARIO OFERTADO SIN IMPUESTO]]*Tabla3[[#This Row],[DÍAS]]*Tabla3[[#This Row],[CANTIDAD]]</f>
        <v>0</v>
      </c>
      <c r="J16" s="67"/>
      <c r="K16" s="67">
        <f>Tabla3[[#This Row],[VALOR TOTAL SIN IMPUESTO]]*0.08</f>
        <v>0</v>
      </c>
      <c r="L16" s="67">
        <f>Tabla3[[#This Row],[VALOR TOTAL SIN IMPUESTO]]+Tabla3[[#This Row],[IVA]]+Tabla3[[#This Row],[IMPOCONSUMO]]</f>
        <v>0</v>
      </c>
      <c r="M16" s="134"/>
    </row>
    <row r="17" spans="1:13" ht="75" hidden="1" x14ac:dyDescent="0.25">
      <c r="A17" s="68">
        <v>16</v>
      </c>
      <c r="B17" s="69" t="s">
        <v>4</v>
      </c>
      <c r="C17" s="70" t="s">
        <v>161</v>
      </c>
      <c r="D17" s="69" t="s">
        <v>160</v>
      </c>
      <c r="E17" s="66" t="s">
        <v>120</v>
      </c>
      <c r="F17" s="105">
        <v>264690</v>
      </c>
      <c r="G17" s="87"/>
      <c r="H17" s="89"/>
      <c r="I17" s="67">
        <f>Tabla3[[#This Row],[VALOR UNITARIO OFERTADO SIN IMPUESTO]]*Tabla3[[#This Row],[DÍAS]]*Tabla3[[#This Row],[CANTIDAD]]</f>
        <v>0</v>
      </c>
      <c r="J17" s="67"/>
      <c r="K17" s="67">
        <f>Tabla3[[#This Row],[VALOR TOTAL SIN IMPUESTO]]*0.08</f>
        <v>0</v>
      </c>
      <c r="L17" s="67">
        <f>Tabla3[[#This Row],[VALOR TOTAL SIN IMPUESTO]]+Tabla3[[#This Row],[IVA]]+Tabla3[[#This Row],[IMPOCONSUMO]]</f>
        <v>0</v>
      </c>
      <c r="M17" s="134"/>
    </row>
    <row r="18" spans="1:13" ht="75" x14ac:dyDescent="0.25">
      <c r="A18" s="68">
        <v>17</v>
      </c>
      <c r="B18" s="69" t="s">
        <v>4</v>
      </c>
      <c r="C18" s="70" t="s">
        <v>162</v>
      </c>
      <c r="D18" s="69" t="s">
        <v>160</v>
      </c>
      <c r="E18" s="66" t="s">
        <v>120</v>
      </c>
      <c r="F18" s="105">
        <v>525531</v>
      </c>
      <c r="G18" s="87">
        <v>1</v>
      </c>
      <c r="H18" s="89">
        <v>1</v>
      </c>
      <c r="I18" s="67">
        <f>Tabla3[[#This Row],[VALOR UNITARIO OFERTADO SIN IMPUESTO]]*Tabla3[[#This Row],[DÍAS]]*Tabla3[[#This Row],[CANTIDAD]]</f>
        <v>525531</v>
      </c>
      <c r="J18" s="67"/>
      <c r="K18" s="67">
        <f>Tabla3[[#This Row],[VALOR TOTAL SIN IMPUESTO]]*0.08</f>
        <v>42042.48</v>
      </c>
      <c r="L18" s="67">
        <f>Tabla3[[#This Row],[VALOR TOTAL SIN IMPUESTO]]+Tabla3[[#This Row],[IVA]]+Tabla3[[#This Row],[IMPOCONSUMO]]</f>
        <v>567573.48</v>
      </c>
      <c r="M18" s="135" t="s">
        <v>1107</v>
      </c>
    </row>
    <row r="19" spans="1:13" ht="75" hidden="1" x14ac:dyDescent="0.25">
      <c r="A19" s="68">
        <v>18</v>
      </c>
      <c r="B19" s="69" t="s">
        <v>4</v>
      </c>
      <c r="C19" s="70" t="s">
        <v>163</v>
      </c>
      <c r="D19" s="69" t="s">
        <v>160</v>
      </c>
      <c r="E19" s="66" t="s">
        <v>120</v>
      </c>
      <c r="F19" s="105">
        <v>789014</v>
      </c>
      <c r="G19" s="87"/>
      <c r="H19" s="89"/>
      <c r="I19" s="67">
        <f>Tabla3[[#This Row],[VALOR UNITARIO OFERTADO SIN IMPUESTO]]*Tabla3[[#This Row],[DÍAS]]*Tabla3[[#This Row],[CANTIDAD]]</f>
        <v>0</v>
      </c>
      <c r="J19" s="67"/>
      <c r="K19" s="67">
        <f>Tabla3[[#This Row],[VALOR TOTAL SIN IMPUESTO]]*0.08</f>
        <v>0</v>
      </c>
      <c r="L19" s="67">
        <f>Tabla3[[#This Row],[VALOR TOTAL SIN IMPUESTO]]+Tabla3[[#This Row],[IVA]]+Tabla3[[#This Row],[IMPOCONSUMO]]</f>
        <v>0</v>
      </c>
      <c r="M19" s="134"/>
    </row>
    <row r="20" spans="1:13" ht="60" hidden="1" x14ac:dyDescent="0.25">
      <c r="A20" s="68">
        <v>19</v>
      </c>
      <c r="B20" s="69" t="s">
        <v>4</v>
      </c>
      <c r="C20" s="70" t="s">
        <v>164</v>
      </c>
      <c r="D20" s="69" t="s">
        <v>165</v>
      </c>
      <c r="E20" s="66" t="s">
        <v>120</v>
      </c>
      <c r="F20" s="105">
        <v>1233297</v>
      </c>
      <c r="G20" s="87"/>
      <c r="H20" s="89"/>
      <c r="I20" s="67">
        <f>Tabla3[[#This Row],[VALOR UNITARIO OFERTADO SIN IMPUESTO]]*Tabla3[[#This Row],[DÍAS]]*Tabla3[[#This Row],[CANTIDAD]]</f>
        <v>0</v>
      </c>
      <c r="J20" s="67"/>
      <c r="K20" s="67">
        <f>Tabla3[[#This Row],[VALOR TOTAL SIN IMPUESTO]]*0.08</f>
        <v>0</v>
      </c>
      <c r="L20" s="67">
        <f>Tabla3[[#This Row],[VALOR TOTAL SIN IMPUESTO]]+Tabla3[[#This Row],[IVA]]+Tabla3[[#This Row],[IMPOCONSUMO]]</f>
        <v>0</v>
      </c>
      <c r="M20" s="134"/>
    </row>
    <row r="21" spans="1:13" ht="60" hidden="1" x14ac:dyDescent="0.25">
      <c r="A21" s="68">
        <v>20</v>
      </c>
      <c r="B21" s="69" t="s">
        <v>4</v>
      </c>
      <c r="C21" s="70" t="s">
        <v>166</v>
      </c>
      <c r="D21" s="69" t="s">
        <v>165</v>
      </c>
      <c r="E21" s="66" t="s">
        <v>120</v>
      </c>
      <c r="F21" s="105">
        <v>268520</v>
      </c>
      <c r="G21" s="87"/>
      <c r="H21" s="89"/>
      <c r="I21" s="67">
        <f>Tabla3[[#This Row],[VALOR UNITARIO OFERTADO SIN IMPUESTO]]*Tabla3[[#This Row],[DÍAS]]*Tabla3[[#This Row],[CANTIDAD]]</f>
        <v>0</v>
      </c>
      <c r="J21" s="67"/>
      <c r="K21" s="67">
        <f>Tabla3[[#This Row],[VALOR TOTAL SIN IMPUESTO]]*0.08</f>
        <v>0</v>
      </c>
      <c r="L21" s="67">
        <f>Tabla3[[#This Row],[VALOR TOTAL SIN IMPUESTO]]+Tabla3[[#This Row],[IVA]]+Tabla3[[#This Row],[IMPOCONSUMO]]</f>
        <v>0</v>
      </c>
      <c r="M21" s="134"/>
    </row>
    <row r="22" spans="1:13" ht="60" hidden="1" x14ac:dyDescent="0.25">
      <c r="A22" s="68">
        <v>21</v>
      </c>
      <c r="B22" s="69" t="s">
        <v>4</v>
      </c>
      <c r="C22" s="70" t="s">
        <v>167</v>
      </c>
      <c r="D22" s="69" t="s">
        <v>165</v>
      </c>
      <c r="E22" s="66" t="s">
        <v>120</v>
      </c>
      <c r="F22" s="105">
        <v>535805</v>
      </c>
      <c r="G22" s="87"/>
      <c r="H22" s="89"/>
      <c r="I22" s="67">
        <f>Tabla3[[#This Row],[VALOR UNITARIO OFERTADO SIN IMPUESTO]]*Tabla3[[#This Row],[DÍAS]]*Tabla3[[#This Row],[CANTIDAD]]</f>
        <v>0</v>
      </c>
      <c r="J22" s="67"/>
      <c r="K22" s="67">
        <f>Tabla3[[#This Row],[VALOR TOTAL SIN IMPUESTO]]*0.08</f>
        <v>0</v>
      </c>
      <c r="L22" s="67">
        <f>Tabla3[[#This Row],[VALOR TOTAL SIN IMPUESTO]]+Tabla3[[#This Row],[IVA]]+Tabla3[[#This Row],[IMPOCONSUMO]]</f>
        <v>0</v>
      </c>
      <c r="M22" s="134"/>
    </row>
    <row r="23" spans="1:13" ht="60" hidden="1" x14ac:dyDescent="0.25">
      <c r="A23" s="68">
        <v>22</v>
      </c>
      <c r="B23" s="69" t="s">
        <v>4</v>
      </c>
      <c r="C23" s="70" t="s">
        <v>168</v>
      </c>
      <c r="D23" s="69" t="s">
        <v>165</v>
      </c>
      <c r="E23" s="66" t="s">
        <v>120</v>
      </c>
      <c r="F23" s="105">
        <v>807250</v>
      </c>
      <c r="G23" s="87"/>
      <c r="H23" s="89"/>
      <c r="I23" s="67">
        <f>Tabla3[[#This Row],[VALOR UNITARIO OFERTADO SIN IMPUESTO]]*Tabla3[[#This Row],[DÍAS]]*Tabla3[[#This Row],[CANTIDAD]]</f>
        <v>0</v>
      </c>
      <c r="J23" s="67"/>
      <c r="K23" s="67">
        <f>Tabla3[[#This Row],[VALOR TOTAL SIN IMPUESTO]]*0.08</f>
        <v>0</v>
      </c>
      <c r="L23" s="67">
        <f>Tabla3[[#This Row],[VALOR TOTAL SIN IMPUESTO]]+Tabla3[[#This Row],[IVA]]+Tabla3[[#This Row],[IMPOCONSUMO]]</f>
        <v>0</v>
      </c>
      <c r="M23" s="134"/>
    </row>
    <row r="24" spans="1:13" ht="195" hidden="1" x14ac:dyDescent="0.25">
      <c r="A24" s="68">
        <v>23</v>
      </c>
      <c r="B24" s="69" t="s">
        <v>4</v>
      </c>
      <c r="C24" s="70" t="s">
        <v>7</v>
      </c>
      <c r="D24" s="69" t="s">
        <v>8</v>
      </c>
      <c r="E24" s="66" t="s">
        <v>120</v>
      </c>
      <c r="F24" s="105">
        <v>24048</v>
      </c>
      <c r="G24" s="87"/>
      <c r="H24" s="89"/>
      <c r="I24" s="67">
        <f>Tabla3[[#This Row],[VALOR UNITARIO OFERTADO SIN IMPUESTO]]*Tabla3[[#This Row],[DÍAS]]*Tabla3[[#This Row],[CANTIDAD]]</f>
        <v>0</v>
      </c>
      <c r="J24" s="67"/>
      <c r="K24" s="67">
        <f>Tabla3[[#This Row],[VALOR TOTAL SIN IMPUESTO]]*0.08</f>
        <v>0</v>
      </c>
      <c r="L24" s="67">
        <f>Tabla3[[#This Row],[VALOR TOTAL SIN IMPUESTO]]+Tabla3[[#This Row],[IVA]]+Tabla3[[#This Row],[IMPOCONSUMO]]</f>
        <v>0</v>
      </c>
      <c r="M24" s="134"/>
    </row>
    <row r="25" spans="1:13" ht="195" hidden="1" x14ac:dyDescent="0.25">
      <c r="A25" s="68">
        <v>24</v>
      </c>
      <c r="B25" s="69" t="s">
        <v>4</v>
      </c>
      <c r="C25" s="70" t="s">
        <v>9</v>
      </c>
      <c r="D25" s="69" t="s">
        <v>10</v>
      </c>
      <c r="E25" s="66" t="s">
        <v>120</v>
      </c>
      <c r="F25" s="105">
        <v>23533</v>
      </c>
      <c r="G25" s="87"/>
      <c r="H25" s="89"/>
      <c r="I25" s="67">
        <f>Tabla3[[#This Row],[VALOR UNITARIO OFERTADO SIN IMPUESTO]]*Tabla3[[#This Row],[DÍAS]]*Tabla3[[#This Row],[CANTIDAD]]</f>
        <v>0</v>
      </c>
      <c r="J25" s="67"/>
      <c r="K25" s="67">
        <f>Tabla3[[#This Row],[VALOR TOTAL SIN IMPUESTO]]*0.08</f>
        <v>0</v>
      </c>
      <c r="L25" s="67">
        <f>Tabla3[[#This Row],[VALOR TOTAL SIN IMPUESTO]]+Tabla3[[#This Row],[IVA]]+Tabla3[[#This Row],[IMPOCONSUMO]]</f>
        <v>0</v>
      </c>
      <c r="M25" s="141"/>
    </row>
    <row r="26" spans="1:13" ht="195" hidden="1" x14ac:dyDescent="0.25">
      <c r="A26" s="68">
        <v>25</v>
      </c>
      <c r="B26" s="69" t="s">
        <v>4</v>
      </c>
      <c r="C26" s="70" t="s">
        <v>11</v>
      </c>
      <c r="D26" s="69" t="s">
        <v>12</v>
      </c>
      <c r="E26" s="66" t="s">
        <v>120</v>
      </c>
      <c r="F26" s="105">
        <v>32389</v>
      </c>
      <c r="G26" s="87"/>
      <c r="H26" s="89"/>
      <c r="I26" s="67">
        <f>Tabla3[[#This Row],[VALOR UNITARIO OFERTADO SIN IMPUESTO]]*Tabla3[[#This Row],[DÍAS]]*Tabla3[[#This Row],[CANTIDAD]]</f>
        <v>0</v>
      </c>
      <c r="J26" s="67"/>
      <c r="K26" s="67">
        <f>Tabla3[[#This Row],[VALOR TOTAL SIN IMPUESTO]]*0.08</f>
        <v>0</v>
      </c>
      <c r="L26" s="67">
        <f>Tabla3[[#This Row],[VALOR TOTAL SIN IMPUESTO]]+Tabla3[[#This Row],[IVA]]+Tabla3[[#This Row],[IMPOCONSUMO]]</f>
        <v>0</v>
      </c>
      <c r="M26" s="134"/>
    </row>
    <row r="27" spans="1:13" hidden="1" x14ac:dyDescent="0.25">
      <c r="A27" s="68">
        <v>26</v>
      </c>
      <c r="B27" s="69" t="s">
        <v>13</v>
      </c>
      <c r="C27" s="70" t="s">
        <v>169</v>
      </c>
      <c r="D27" s="69" t="s">
        <v>170</v>
      </c>
      <c r="E27" s="66" t="s">
        <v>1035</v>
      </c>
      <c r="F27" s="105">
        <v>1787385</v>
      </c>
      <c r="G27" s="87"/>
      <c r="H27" s="89"/>
      <c r="I27" s="67">
        <f>Tabla3[[#This Row],[VALOR UNITARIO OFERTADO SIN IMPUESTO]]*Tabla3[[#This Row],[DÍAS]]*Tabla3[[#This Row],[CANTIDAD]]</f>
        <v>0</v>
      </c>
      <c r="J27" s="67"/>
      <c r="K27" s="67"/>
      <c r="L27" s="67">
        <f>Tabla3[[#This Row],[VALOR TOTAL SIN IMPUESTO]]+Tabla3[[#This Row],[IVA]]+Tabla3[[#This Row],[IMPOCONSUMO]]</f>
        <v>0</v>
      </c>
      <c r="M27" s="134"/>
    </row>
    <row r="28" spans="1:13" ht="195" hidden="1" x14ac:dyDescent="0.25">
      <c r="A28" s="68">
        <v>27</v>
      </c>
      <c r="B28" s="69" t="s">
        <v>13</v>
      </c>
      <c r="C28" s="70" t="s">
        <v>171</v>
      </c>
      <c r="D28" s="69" t="s">
        <v>172</v>
      </c>
      <c r="E28" s="66" t="s">
        <v>1035</v>
      </c>
      <c r="F28" s="105">
        <v>351215</v>
      </c>
      <c r="G28" s="87"/>
      <c r="H28" s="89"/>
      <c r="I28" s="67">
        <f>Tabla3[[#This Row],[VALOR UNITARIO OFERTADO SIN IMPUESTO]]*Tabla3[[#This Row],[DÍAS]]*Tabla3[[#This Row],[CANTIDAD]]</f>
        <v>0</v>
      </c>
      <c r="J28" s="67">
        <f>Tabla3[[#This Row],[VALOR TOTAL SIN IMPUESTO]]*0.19</f>
        <v>0</v>
      </c>
      <c r="K28" s="67"/>
      <c r="L28" s="67">
        <f>Tabla3[[#This Row],[VALOR TOTAL SIN IMPUESTO]]+Tabla3[[#This Row],[IVA]]+Tabla3[[#This Row],[IMPOCONSUMO]]</f>
        <v>0</v>
      </c>
      <c r="M28" s="134"/>
    </row>
    <row r="29" spans="1:13" ht="195" hidden="1" x14ac:dyDescent="0.25">
      <c r="A29" s="68">
        <v>28</v>
      </c>
      <c r="B29" s="69" t="s">
        <v>13</v>
      </c>
      <c r="C29" s="70" t="s">
        <v>171</v>
      </c>
      <c r="D29" s="69" t="s">
        <v>173</v>
      </c>
      <c r="E29" s="66" t="s">
        <v>1035</v>
      </c>
      <c r="F29" s="105">
        <v>750661</v>
      </c>
      <c r="G29" s="87"/>
      <c r="H29" s="89"/>
      <c r="I29" s="67">
        <f>Tabla3[[#This Row],[VALOR UNITARIO OFERTADO SIN IMPUESTO]]*Tabla3[[#This Row],[DÍAS]]*Tabla3[[#This Row],[CANTIDAD]]</f>
        <v>0</v>
      </c>
      <c r="J29" s="67">
        <f>Tabla3[[#This Row],[VALOR TOTAL SIN IMPUESTO]]*0.19</f>
        <v>0</v>
      </c>
      <c r="K29" s="67"/>
      <c r="L29" s="67">
        <f>Tabla3[[#This Row],[VALOR TOTAL SIN IMPUESTO]]+Tabla3[[#This Row],[IVA]]+Tabla3[[#This Row],[IMPOCONSUMO]]</f>
        <v>0</v>
      </c>
      <c r="M29" s="134"/>
    </row>
    <row r="30" spans="1:13" ht="30" hidden="1" x14ac:dyDescent="0.25">
      <c r="A30" s="68">
        <v>29</v>
      </c>
      <c r="B30" s="69" t="s">
        <v>13</v>
      </c>
      <c r="C30" s="70" t="s">
        <v>174</v>
      </c>
      <c r="D30" s="69" t="s">
        <v>175</v>
      </c>
      <c r="E30" s="66" t="s">
        <v>1035</v>
      </c>
      <c r="F30" s="105">
        <v>1612782</v>
      </c>
      <c r="G30" s="87"/>
      <c r="H30" s="89"/>
      <c r="I30" s="67">
        <f>Tabla3[[#This Row],[VALOR UNITARIO OFERTADO SIN IMPUESTO]]*Tabla3[[#This Row],[DÍAS]]*Tabla3[[#This Row],[CANTIDAD]]</f>
        <v>0</v>
      </c>
      <c r="J30" s="67"/>
      <c r="K30" s="67"/>
      <c r="L30" s="67">
        <f>Tabla3[[#This Row],[VALOR TOTAL SIN IMPUESTO]]+Tabla3[[#This Row],[IVA]]+Tabla3[[#This Row],[IMPOCONSUMO]]</f>
        <v>0</v>
      </c>
      <c r="M30" s="134"/>
    </row>
    <row r="31" spans="1:13" ht="120" hidden="1" x14ac:dyDescent="0.25">
      <c r="A31" s="68">
        <v>30</v>
      </c>
      <c r="B31" s="69" t="s">
        <v>176</v>
      </c>
      <c r="C31" s="70" t="s">
        <v>177</v>
      </c>
      <c r="D31" s="69" t="s">
        <v>178</v>
      </c>
      <c r="E31" s="66" t="s">
        <v>1036</v>
      </c>
      <c r="F31" s="105">
        <v>16186056</v>
      </c>
      <c r="G31" s="87"/>
      <c r="H31" s="89"/>
      <c r="I31" s="67">
        <f>Tabla3[[#This Row],[VALOR UNITARIO OFERTADO SIN IMPUESTO]]*Tabla3[[#This Row],[DÍAS]]*Tabla3[[#This Row],[CANTIDAD]]</f>
        <v>0</v>
      </c>
      <c r="J31" s="67">
        <f>Tabla3[[#This Row],[VALOR TOTAL SIN IMPUESTO]]*0.19</f>
        <v>0</v>
      </c>
      <c r="K31" s="67"/>
      <c r="L31" s="67">
        <f>Tabla3[[#This Row],[VALOR TOTAL SIN IMPUESTO]]+Tabla3[[#This Row],[IVA]]+Tabla3[[#This Row],[IMPOCONSUMO]]</f>
        <v>0</v>
      </c>
      <c r="M31" s="134"/>
    </row>
    <row r="32" spans="1:13" ht="120" hidden="1" x14ac:dyDescent="0.25">
      <c r="A32" s="68">
        <v>31</v>
      </c>
      <c r="B32" s="69" t="s">
        <v>176</v>
      </c>
      <c r="C32" s="70" t="s">
        <v>179</v>
      </c>
      <c r="D32" s="69" t="s">
        <v>178</v>
      </c>
      <c r="E32" s="66" t="s">
        <v>1036</v>
      </c>
      <c r="F32" s="105">
        <v>3241339</v>
      </c>
      <c r="G32" s="87"/>
      <c r="H32" s="89"/>
      <c r="I32" s="67">
        <f>Tabla3[[#This Row],[VALOR UNITARIO OFERTADO SIN IMPUESTO]]*Tabla3[[#This Row],[DÍAS]]*Tabla3[[#This Row],[CANTIDAD]]</f>
        <v>0</v>
      </c>
      <c r="J32" s="67">
        <f>Tabla3[[#This Row],[VALOR TOTAL SIN IMPUESTO]]*0.19</f>
        <v>0</v>
      </c>
      <c r="K32" s="67"/>
      <c r="L32" s="67">
        <f>Tabla3[[#This Row],[VALOR TOTAL SIN IMPUESTO]]+Tabla3[[#This Row],[IVA]]+Tabla3[[#This Row],[IMPOCONSUMO]]</f>
        <v>0</v>
      </c>
      <c r="M32" s="134"/>
    </row>
    <row r="33" spans="1:13" ht="120" hidden="1" x14ac:dyDescent="0.25">
      <c r="A33" s="68">
        <v>32</v>
      </c>
      <c r="B33" s="69" t="s">
        <v>176</v>
      </c>
      <c r="C33" s="70" t="s">
        <v>180</v>
      </c>
      <c r="D33" s="69" t="s">
        <v>178</v>
      </c>
      <c r="E33" s="66" t="s">
        <v>1036</v>
      </c>
      <c r="F33" s="105">
        <v>4525475</v>
      </c>
      <c r="G33" s="87"/>
      <c r="H33" s="89"/>
      <c r="I33" s="67">
        <f>Tabla3[[#This Row],[VALOR UNITARIO OFERTADO SIN IMPUESTO]]*Tabla3[[#This Row],[DÍAS]]*Tabla3[[#This Row],[CANTIDAD]]</f>
        <v>0</v>
      </c>
      <c r="J33" s="67">
        <f>Tabla3[[#This Row],[VALOR TOTAL SIN IMPUESTO]]*0.19</f>
        <v>0</v>
      </c>
      <c r="K33" s="67"/>
      <c r="L33" s="67">
        <f>Tabla3[[#This Row],[VALOR TOTAL SIN IMPUESTO]]+Tabla3[[#This Row],[IVA]]+Tabla3[[#This Row],[IMPOCONSUMO]]</f>
        <v>0</v>
      </c>
      <c r="M33" s="134"/>
    </row>
    <row r="34" spans="1:13" ht="120" hidden="1" x14ac:dyDescent="0.25">
      <c r="A34" s="68">
        <v>33</v>
      </c>
      <c r="B34" s="69" t="s">
        <v>176</v>
      </c>
      <c r="C34" s="70" t="s">
        <v>181</v>
      </c>
      <c r="D34" s="69" t="s">
        <v>178</v>
      </c>
      <c r="E34" s="66" t="s">
        <v>1036</v>
      </c>
      <c r="F34" s="105">
        <v>5016057</v>
      </c>
      <c r="G34" s="87"/>
      <c r="H34" s="89"/>
      <c r="I34" s="67">
        <f>Tabla3[[#This Row],[VALOR UNITARIO OFERTADO SIN IMPUESTO]]*Tabla3[[#This Row],[DÍAS]]*Tabla3[[#This Row],[CANTIDAD]]</f>
        <v>0</v>
      </c>
      <c r="J34" s="67">
        <f>Tabla3[[#This Row],[VALOR TOTAL SIN IMPUESTO]]*0.19</f>
        <v>0</v>
      </c>
      <c r="K34" s="67"/>
      <c r="L34" s="67">
        <f>Tabla3[[#This Row],[VALOR TOTAL SIN IMPUESTO]]+Tabla3[[#This Row],[IVA]]+Tabla3[[#This Row],[IMPOCONSUMO]]</f>
        <v>0</v>
      </c>
      <c r="M34" s="134"/>
    </row>
    <row r="35" spans="1:13" ht="120" hidden="1" x14ac:dyDescent="0.25">
      <c r="A35" s="68">
        <v>34</v>
      </c>
      <c r="B35" s="69" t="s">
        <v>176</v>
      </c>
      <c r="C35" s="70" t="s">
        <v>182</v>
      </c>
      <c r="D35" s="69" t="s">
        <v>178</v>
      </c>
      <c r="E35" s="66" t="s">
        <v>1036</v>
      </c>
      <c r="F35" s="105">
        <v>2195448</v>
      </c>
      <c r="G35" s="87"/>
      <c r="H35" s="89"/>
      <c r="I35" s="67">
        <f>Tabla3[[#This Row],[VALOR UNITARIO OFERTADO SIN IMPUESTO]]*Tabla3[[#This Row],[DÍAS]]*Tabla3[[#This Row],[CANTIDAD]]</f>
        <v>0</v>
      </c>
      <c r="J35" s="67">
        <f>Tabla3[[#This Row],[VALOR TOTAL SIN IMPUESTO]]*0.19</f>
        <v>0</v>
      </c>
      <c r="K35" s="67"/>
      <c r="L35" s="67">
        <f>Tabla3[[#This Row],[VALOR TOTAL SIN IMPUESTO]]+Tabla3[[#This Row],[IVA]]+Tabla3[[#This Row],[IMPOCONSUMO]]</f>
        <v>0</v>
      </c>
      <c r="M35" s="134"/>
    </row>
    <row r="36" spans="1:13" ht="120" hidden="1" x14ac:dyDescent="0.25">
      <c r="A36" s="68">
        <v>35</v>
      </c>
      <c r="B36" s="69" t="s">
        <v>176</v>
      </c>
      <c r="C36" s="70" t="s">
        <v>183</v>
      </c>
      <c r="D36" s="69" t="s">
        <v>178</v>
      </c>
      <c r="E36" s="66" t="s">
        <v>1036</v>
      </c>
      <c r="F36" s="105">
        <v>12651136</v>
      </c>
      <c r="G36" s="87"/>
      <c r="H36" s="89"/>
      <c r="I36" s="67">
        <f>Tabla3[[#This Row],[VALOR UNITARIO OFERTADO SIN IMPUESTO]]*Tabla3[[#This Row],[DÍAS]]*Tabla3[[#This Row],[CANTIDAD]]</f>
        <v>0</v>
      </c>
      <c r="J36" s="67">
        <f>Tabla3[[#This Row],[VALOR TOTAL SIN IMPUESTO]]*0.19</f>
        <v>0</v>
      </c>
      <c r="K36" s="67"/>
      <c r="L36" s="67">
        <f>Tabla3[[#This Row],[VALOR TOTAL SIN IMPUESTO]]+Tabla3[[#This Row],[IVA]]+Tabla3[[#This Row],[IMPOCONSUMO]]</f>
        <v>0</v>
      </c>
      <c r="M36" s="134"/>
    </row>
    <row r="37" spans="1:13" ht="180" hidden="1" x14ac:dyDescent="0.25">
      <c r="A37" s="68">
        <v>36</v>
      </c>
      <c r="B37" s="69" t="s">
        <v>14</v>
      </c>
      <c r="C37" s="70" t="s">
        <v>184</v>
      </c>
      <c r="D37" s="69" t="s">
        <v>185</v>
      </c>
      <c r="E37" s="66" t="s">
        <v>18</v>
      </c>
      <c r="F37" s="105">
        <v>936717</v>
      </c>
      <c r="G37" s="87"/>
      <c r="H37" s="89"/>
      <c r="I37" s="67">
        <f>Tabla3[[#This Row],[VALOR UNITARIO OFERTADO SIN IMPUESTO]]*Tabla3[[#This Row],[DÍAS]]*Tabla3[[#This Row],[CANTIDAD]]</f>
        <v>0</v>
      </c>
      <c r="J37" s="67">
        <f>Tabla3[[#This Row],[VALOR TOTAL SIN IMPUESTO]]*0.19</f>
        <v>0</v>
      </c>
      <c r="K37" s="67"/>
      <c r="L37" s="67">
        <f>Tabla3[[#This Row],[VALOR TOTAL SIN IMPUESTO]]+Tabla3[[#This Row],[IVA]]+Tabla3[[#This Row],[IMPOCONSUMO]]</f>
        <v>0</v>
      </c>
      <c r="M37" s="134"/>
    </row>
    <row r="38" spans="1:13" ht="180" hidden="1" x14ac:dyDescent="0.25">
      <c r="A38" s="68">
        <v>37</v>
      </c>
      <c r="B38" s="69" t="s">
        <v>14</v>
      </c>
      <c r="C38" s="70" t="s">
        <v>184</v>
      </c>
      <c r="D38" s="69" t="s">
        <v>185</v>
      </c>
      <c r="E38" s="66" t="s">
        <v>1037</v>
      </c>
      <c r="F38" s="105">
        <v>1095465</v>
      </c>
      <c r="G38" s="87"/>
      <c r="H38" s="89"/>
      <c r="I38" s="67">
        <f>Tabla3[[#This Row],[VALOR UNITARIO OFERTADO SIN IMPUESTO]]*Tabla3[[#This Row],[DÍAS]]*Tabla3[[#This Row],[CANTIDAD]]</f>
        <v>0</v>
      </c>
      <c r="J38" s="67">
        <f>Tabla3[[#This Row],[VALOR TOTAL SIN IMPUESTO]]*0.19</f>
        <v>0</v>
      </c>
      <c r="K38" s="67"/>
      <c r="L38" s="67">
        <f>Tabla3[[#This Row],[VALOR TOTAL SIN IMPUESTO]]+Tabla3[[#This Row],[IVA]]+Tabla3[[#This Row],[IMPOCONSUMO]]</f>
        <v>0</v>
      </c>
      <c r="M38" s="134"/>
    </row>
    <row r="39" spans="1:13" ht="180" hidden="1" x14ac:dyDescent="0.25">
      <c r="A39" s="68">
        <v>38</v>
      </c>
      <c r="B39" s="69" t="s">
        <v>14</v>
      </c>
      <c r="C39" s="70" t="s">
        <v>184</v>
      </c>
      <c r="D39" s="69" t="s">
        <v>185</v>
      </c>
      <c r="E39" s="66" t="s">
        <v>1038</v>
      </c>
      <c r="F39" s="105">
        <v>1193655</v>
      </c>
      <c r="G39" s="87"/>
      <c r="H39" s="89"/>
      <c r="I39" s="67">
        <f>Tabla3[[#This Row],[VALOR UNITARIO OFERTADO SIN IMPUESTO]]*Tabla3[[#This Row],[DÍAS]]*Tabla3[[#This Row],[CANTIDAD]]</f>
        <v>0</v>
      </c>
      <c r="J39" s="67">
        <f>Tabla3[[#This Row],[VALOR TOTAL SIN IMPUESTO]]*0.19</f>
        <v>0</v>
      </c>
      <c r="K39" s="67"/>
      <c r="L39" s="67">
        <f>Tabla3[[#This Row],[VALOR TOTAL SIN IMPUESTO]]+Tabla3[[#This Row],[IVA]]+Tabla3[[#This Row],[IMPOCONSUMO]]</f>
        <v>0</v>
      </c>
      <c r="M39" s="135"/>
    </row>
    <row r="40" spans="1:13" ht="180" hidden="1" x14ac:dyDescent="0.25">
      <c r="A40" s="68">
        <v>39</v>
      </c>
      <c r="B40" s="69" t="s">
        <v>14</v>
      </c>
      <c r="C40" s="70" t="s">
        <v>184</v>
      </c>
      <c r="D40" s="69" t="s">
        <v>185</v>
      </c>
      <c r="E40" s="66" t="s">
        <v>1039</v>
      </c>
      <c r="F40" s="105">
        <v>1302972</v>
      </c>
      <c r="G40" s="87"/>
      <c r="H40" s="89"/>
      <c r="I40" s="67">
        <f>Tabla3[[#This Row],[VALOR UNITARIO OFERTADO SIN IMPUESTO]]*Tabla3[[#This Row],[DÍAS]]*Tabla3[[#This Row],[CANTIDAD]]</f>
        <v>0</v>
      </c>
      <c r="J40" s="67">
        <f>Tabla3[[#This Row],[VALOR TOTAL SIN IMPUESTO]]*0.19</f>
        <v>0</v>
      </c>
      <c r="K40" s="67"/>
      <c r="L40" s="67">
        <f>Tabla3[[#This Row],[VALOR TOTAL SIN IMPUESTO]]+Tabla3[[#This Row],[IVA]]+Tabla3[[#This Row],[IMPOCONSUMO]]</f>
        <v>0</v>
      </c>
      <c r="M40" s="134"/>
    </row>
    <row r="41" spans="1:13" ht="180" hidden="1" x14ac:dyDescent="0.25">
      <c r="A41" s="68">
        <v>40</v>
      </c>
      <c r="B41" s="69" t="s">
        <v>14</v>
      </c>
      <c r="C41" s="70" t="s">
        <v>184</v>
      </c>
      <c r="D41" s="69" t="s">
        <v>185</v>
      </c>
      <c r="E41" s="66" t="s">
        <v>17</v>
      </c>
      <c r="F41" s="105">
        <v>779844</v>
      </c>
      <c r="G41" s="87"/>
      <c r="H41" s="89"/>
      <c r="I41" s="67">
        <f>Tabla3[[#This Row],[VALOR UNITARIO OFERTADO SIN IMPUESTO]]*Tabla3[[#This Row],[DÍAS]]*Tabla3[[#This Row],[CANTIDAD]]</f>
        <v>0</v>
      </c>
      <c r="J41" s="67">
        <f>Tabla3[[#This Row],[VALOR TOTAL SIN IMPUESTO]]*0.19</f>
        <v>0</v>
      </c>
      <c r="K41" s="67"/>
      <c r="L41" s="67">
        <f>Tabla3[[#This Row],[VALOR TOTAL SIN IMPUESTO]]+Tabla3[[#This Row],[IVA]]+Tabla3[[#This Row],[IMPOCONSUMO]]</f>
        <v>0</v>
      </c>
      <c r="M41" s="134"/>
    </row>
    <row r="42" spans="1:13" ht="180" hidden="1" x14ac:dyDescent="0.25">
      <c r="A42" s="68">
        <v>41</v>
      </c>
      <c r="B42" s="69" t="s">
        <v>14</v>
      </c>
      <c r="C42" s="70" t="s">
        <v>184</v>
      </c>
      <c r="D42" s="69" t="s">
        <v>185</v>
      </c>
      <c r="E42" s="66" t="s">
        <v>1040</v>
      </c>
      <c r="F42" s="105">
        <v>768734</v>
      </c>
      <c r="G42" s="87"/>
      <c r="H42" s="89"/>
      <c r="I42" s="67">
        <f>Tabla3[[#This Row],[VALOR UNITARIO OFERTADO SIN IMPUESTO]]*Tabla3[[#This Row],[DÍAS]]*Tabla3[[#This Row],[CANTIDAD]]</f>
        <v>0</v>
      </c>
      <c r="J42" s="67">
        <f>Tabla3[[#This Row],[VALOR TOTAL SIN IMPUESTO]]*0.19</f>
        <v>0</v>
      </c>
      <c r="K42" s="67"/>
      <c r="L42" s="67">
        <f>Tabla3[[#This Row],[VALOR TOTAL SIN IMPUESTO]]+Tabla3[[#This Row],[IVA]]+Tabla3[[#This Row],[IMPOCONSUMO]]</f>
        <v>0</v>
      </c>
      <c r="M42" s="134"/>
    </row>
    <row r="43" spans="1:13" ht="143.25" hidden="1" customHeight="1" x14ac:dyDescent="0.25">
      <c r="A43" s="68">
        <v>42</v>
      </c>
      <c r="B43" s="69" t="s">
        <v>14</v>
      </c>
      <c r="C43" s="70" t="s">
        <v>184</v>
      </c>
      <c r="D43" s="144" t="s">
        <v>185</v>
      </c>
      <c r="E43" s="66" t="s">
        <v>1041</v>
      </c>
      <c r="F43" s="105">
        <v>868070</v>
      </c>
      <c r="G43" s="87"/>
      <c r="H43" s="89"/>
      <c r="I43" s="67">
        <f>Tabla3[[#This Row],[VALOR UNITARIO OFERTADO SIN IMPUESTO]]*Tabla3[[#This Row],[DÍAS]]*Tabla3[[#This Row],[CANTIDAD]]</f>
        <v>0</v>
      </c>
      <c r="J43" s="67">
        <f>Tabla3[[#This Row],[VALOR TOTAL SIN IMPUESTO]]*0.19</f>
        <v>0</v>
      </c>
      <c r="K43" s="67"/>
      <c r="L43" s="67">
        <f>Tabla3[[#This Row],[VALOR TOTAL SIN IMPUESTO]]+Tabla3[[#This Row],[IVA]]+Tabla3[[#This Row],[IMPOCONSUMO]]</f>
        <v>0</v>
      </c>
      <c r="M43" s="135" t="s">
        <v>1096</v>
      </c>
    </row>
    <row r="44" spans="1:13" ht="180" hidden="1" x14ac:dyDescent="0.25">
      <c r="A44" s="68">
        <v>43</v>
      </c>
      <c r="B44" s="69" t="s">
        <v>14</v>
      </c>
      <c r="C44" s="70" t="s">
        <v>184</v>
      </c>
      <c r="D44" s="69" t="s">
        <v>185</v>
      </c>
      <c r="E44" s="66" t="s">
        <v>1042</v>
      </c>
      <c r="F44" s="105">
        <v>1032490</v>
      </c>
      <c r="G44" s="87"/>
      <c r="H44" s="89"/>
      <c r="I44" s="67">
        <f>Tabla3[[#This Row],[VALOR UNITARIO OFERTADO SIN IMPUESTO]]*Tabla3[[#This Row],[DÍAS]]*Tabla3[[#This Row],[CANTIDAD]]</f>
        <v>0</v>
      </c>
      <c r="J44" s="67">
        <f>Tabla3[[#This Row],[VALOR TOTAL SIN IMPUESTO]]*0.19</f>
        <v>0</v>
      </c>
      <c r="K44" s="67"/>
      <c r="L44" s="67">
        <f>Tabla3[[#This Row],[VALOR TOTAL SIN IMPUESTO]]+Tabla3[[#This Row],[IVA]]+Tabla3[[#This Row],[IMPOCONSUMO]]</f>
        <v>0</v>
      </c>
      <c r="M44" s="134"/>
    </row>
    <row r="45" spans="1:13" ht="180" hidden="1" x14ac:dyDescent="0.25">
      <c r="A45" s="68">
        <v>44</v>
      </c>
      <c r="B45" s="69" t="s">
        <v>14</v>
      </c>
      <c r="C45" s="70" t="s">
        <v>184</v>
      </c>
      <c r="D45" s="69" t="s">
        <v>186</v>
      </c>
      <c r="E45" s="66" t="s">
        <v>1043</v>
      </c>
      <c r="F45" s="105">
        <v>437621</v>
      </c>
      <c r="G45" s="87"/>
      <c r="H45" s="89"/>
      <c r="I45" s="67">
        <f>Tabla3[[#This Row],[VALOR UNITARIO OFERTADO SIN IMPUESTO]]*Tabla3[[#This Row],[DÍAS]]*Tabla3[[#This Row],[CANTIDAD]]</f>
        <v>0</v>
      </c>
      <c r="J45" s="67">
        <f>Tabla3[[#This Row],[VALOR TOTAL SIN IMPUESTO]]*0.19</f>
        <v>0</v>
      </c>
      <c r="K45" s="67"/>
      <c r="L45" s="67">
        <f>Tabla3[[#This Row],[VALOR TOTAL SIN IMPUESTO]]+Tabla3[[#This Row],[IVA]]+Tabla3[[#This Row],[IMPOCONSUMO]]</f>
        <v>0</v>
      </c>
      <c r="M45" s="134"/>
    </row>
    <row r="46" spans="1:13" ht="180" hidden="1" x14ac:dyDescent="0.25">
      <c r="A46" s="68">
        <v>45</v>
      </c>
      <c r="B46" s="69" t="s">
        <v>14</v>
      </c>
      <c r="C46" s="70" t="s">
        <v>184</v>
      </c>
      <c r="D46" s="69" t="s">
        <v>186</v>
      </c>
      <c r="E46" s="66" t="s">
        <v>1044</v>
      </c>
      <c r="F46" s="105">
        <v>524883</v>
      </c>
      <c r="G46" s="87"/>
      <c r="H46" s="89"/>
      <c r="I46" s="67">
        <f>Tabla3[[#This Row],[VALOR UNITARIO OFERTADO SIN IMPUESTO]]*Tabla3[[#This Row],[DÍAS]]*Tabla3[[#This Row],[CANTIDAD]]</f>
        <v>0</v>
      </c>
      <c r="J46" s="67">
        <f>Tabla3[[#This Row],[VALOR TOTAL SIN IMPUESTO]]*0.19</f>
        <v>0</v>
      </c>
      <c r="K46" s="67"/>
      <c r="L46" s="67">
        <f>Tabla3[[#This Row],[VALOR TOTAL SIN IMPUESTO]]+Tabla3[[#This Row],[IVA]]+Tabla3[[#This Row],[IMPOCONSUMO]]</f>
        <v>0</v>
      </c>
      <c r="M46" s="134"/>
    </row>
    <row r="47" spans="1:13" ht="180" x14ac:dyDescent="0.25">
      <c r="A47" s="68">
        <v>46</v>
      </c>
      <c r="B47" s="69" t="s">
        <v>14</v>
      </c>
      <c r="C47" s="70" t="s">
        <v>184</v>
      </c>
      <c r="D47" s="144" t="s">
        <v>186</v>
      </c>
      <c r="E47" s="66" t="s">
        <v>1045</v>
      </c>
      <c r="F47" s="105">
        <v>712304</v>
      </c>
      <c r="G47" s="87">
        <v>1</v>
      </c>
      <c r="H47" s="89">
        <v>1</v>
      </c>
      <c r="I47" s="67">
        <f>Tabla3[[#This Row],[VALOR UNITARIO OFERTADO SIN IMPUESTO]]*Tabla3[[#This Row],[DÍAS]]*Tabla3[[#This Row],[CANTIDAD]]</f>
        <v>712304</v>
      </c>
      <c r="J47" s="67">
        <f>Tabla3[[#This Row],[VALOR TOTAL SIN IMPUESTO]]*0.19</f>
        <v>135337.76</v>
      </c>
      <c r="K47" s="67"/>
      <c r="L47" s="67">
        <f>Tabla3[[#This Row],[VALOR TOTAL SIN IMPUESTO]]+Tabla3[[#This Row],[IVA]]+Tabla3[[#This Row],[IMPOCONSUMO]]</f>
        <v>847641.76</v>
      </c>
      <c r="M47" s="135" t="s">
        <v>1105</v>
      </c>
    </row>
    <row r="48" spans="1:13" ht="180" hidden="1" x14ac:dyDescent="0.25">
      <c r="A48" s="68">
        <v>47</v>
      </c>
      <c r="B48" s="69" t="s">
        <v>14</v>
      </c>
      <c r="C48" s="70" t="s">
        <v>184</v>
      </c>
      <c r="D48" s="69" t="s">
        <v>186</v>
      </c>
      <c r="E48" s="66" t="s">
        <v>1046</v>
      </c>
      <c r="F48" s="105">
        <v>848095</v>
      </c>
      <c r="G48" s="87"/>
      <c r="H48" s="89"/>
      <c r="I48" s="67">
        <f>Tabla3[[#This Row],[VALOR UNITARIO OFERTADO SIN IMPUESTO]]*Tabla3[[#This Row],[DÍAS]]*Tabla3[[#This Row],[CANTIDAD]]</f>
        <v>0</v>
      </c>
      <c r="J48" s="67">
        <f>Tabla3[[#This Row],[VALOR TOTAL SIN IMPUESTO]]*0.19</f>
        <v>0</v>
      </c>
      <c r="K48" s="67"/>
      <c r="L48" s="67">
        <f>Tabla3[[#This Row],[VALOR TOTAL SIN IMPUESTO]]+Tabla3[[#This Row],[IVA]]+Tabla3[[#This Row],[IMPOCONSUMO]]</f>
        <v>0</v>
      </c>
      <c r="M48" s="134"/>
    </row>
    <row r="49" spans="1:13" ht="180" hidden="1" x14ac:dyDescent="0.25">
      <c r="A49" s="68">
        <v>48</v>
      </c>
      <c r="B49" s="69" t="s">
        <v>14</v>
      </c>
      <c r="C49" s="70" t="s">
        <v>184</v>
      </c>
      <c r="D49" s="69" t="s">
        <v>186</v>
      </c>
      <c r="E49" s="66" t="s">
        <v>1047</v>
      </c>
      <c r="F49" s="105">
        <v>314660</v>
      </c>
      <c r="G49" s="87"/>
      <c r="H49" s="89"/>
      <c r="I49" s="67">
        <f>Tabla3[[#This Row],[VALOR UNITARIO OFERTADO SIN IMPUESTO]]*Tabla3[[#This Row],[DÍAS]]*Tabla3[[#This Row],[CANTIDAD]]</f>
        <v>0</v>
      </c>
      <c r="J49" s="67">
        <f>Tabla3[[#This Row],[VALOR TOTAL SIN IMPUESTO]]*0.19</f>
        <v>0</v>
      </c>
      <c r="K49" s="67"/>
      <c r="L49" s="67">
        <f>Tabla3[[#This Row],[VALOR TOTAL SIN IMPUESTO]]+Tabla3[[#This Row],[IVA]]+Tabla3[[#This Row],[IMPOCONSUMO]]</f>
        <v>0</v>
      </c>
      <c r="M49" s="134"/>
    </row>
    <row r="50" spans="1:13" ht="180" hidden="1" x14ac:dyDescent="0.25">
      <c r="A50" s="68">
        <v>49</v>
      </c>
      <c r="B50" s="69" t="s">
        <v>14</v>
      </c>
      <c r="C50" s="70" t="s">
        <v>184</v>
      </c>
      <c r="D50" s="69" t="s">
        <v>186</v>
      </c>
      <c r="E50" s="66" t="s">
        <v>1048</v>
      </c>
      <c r="F50" s="105">
        <v>392252</v>
      </c>
      <c r="G50" s="87"/>
      <c r="H50" s="89"/>
      <c r="I50" s="67">
        <f>Tabla3[[#This Row],[VALOR UNITARIO OFERTADO SIN IMPUESTO]]*Tabla3[[#This Row],[DÍAS]]*Tabla3[[#This Row],[CANTIDAD]]</f>
        <v>0</v>
      </c>
      <c r="J50" s="67">
        <f>Tabla3[[#This Row],[VALOR TOTAL SIN IMPUESTO]]*0.19</f>
        <v>0</v>
      </c>
      <c r="K50" s="67"/>
      <c r="L50" s="67">
        <f>Tabla3[[#This Row],[VALOR TOTAL SIN IMPUESTO]]+Tabla3[[#This Row],[IVA]]+Tabla3[[#This Row],[IMPOCONSUMO]]</f>
        <v>0</v>
      </c>
      <c r="M50" s="134"/>
    </row>
    <row r="51" spans="1:13" ht="180" hidden="1" x14ac:dyDescent="0.25">
      <c r="A51" s="68">
        <v>50</v>
      </c>
      <c r="B51" s="69" t="s">
        <v>14</v>
      </c>
      <c r="C51" s="70" t="s">
        <v>184</v>
      </c>
      <c r="D51" s="69" t="s">
        <v>186</v>
      </c>
      <c r="E51" s="66" t="s">
        <v>1049</v>
      </c>
      <c r="F51" s="105">
        <v>425940</v>
      </c>
      <c r="G51" s="87"/>
      <c r="H51" s="89"/>
      <c r="I51" s="67">
        <f>Tabla3[[#This Row],[VALOR UNITARIO OFERTADO SIN IMPUESTO]]*Tabla3[[#This Row],[DÍAS]]*Tabla3[[#This Row],[CANTIDAD]]</f>
        <v>0</v>
      </c>
      <c r="J51" s="67">
        <f>Tabla3[[#This Row],[VALOR TOTAL SIN IMPUESTO]]*0.19</f>
        <v>0</v>
      </c>
      <c r="K51" s="67"/>
      <c r="L51" s="67">
        <f>Tabla3[[#This Row],[VALOR TOTAL SIN IMPUESTO]]+Tabla3[[#This Row],[IVA]]+Tabla3[[#This Row],[IMPOCONSUMO]]</f>
        <v>0</v>
      </c>
      <c r="M51" s="134"/>
    </row>
    <row r="52" spans="1:13" ht="180" hidden="1" x14ac:dyDescent="0.25">
      <c r="A52" s="68">
        <v>51</v>
      </c>
      <c r="B52" s="69" t="s">
        <v>14</v>
      </c>
      <c r="C52" s="70" t="s">
        <v>184</v>
      </c>
      <c r="D52" s="69" t="s">
        <v>186</v>
      </c>
      <c r="E52" s="66" t="s">
        <v>1050</v>
      </c>
      <c r="F52" s="105">
        <v>500879</v>
      </c>
      <c r="G52" s="87"/>
      <c r="H52" s="89"/>
      <c r="I52" s="67">
        <f>Tabla3[[#This Row],[VALOR UNITARIO OFERTADO SIN IMPUESTO]]*Tabla3[[#This Row],[DÍAS]]*Tabla3[[#This Row],[CANTIDAD]]</f>
        <v>0</v>
      </c>
      <c r="J52" s="67">
        <f>Tabla3[[#This Row],[VALOR TOTAL SIN IMPUESTO]]*0.19</f>
        <v>0</v>
      </c>
      <c r="K52" s="67"/>
      <c r="L52" s="67">
        <f>Tabla3[[#This Row],[VALOR TOTAL SIN IMPUESTO]]+Tabla3[[#This Row],[IVA]]+Tabla3[[#This Row],[IMPOCONSUMO]]</f>
        <v>0</v>
      </c>
      <c r="M52" s="134"/>
    </row>
    <row r="53" spans="1:13" ht="180" hidden="1" x14ac:dyDescent="0.25">
      <c r="A53" s="68">
        <v>52</v>
      </c>
      <c r="B53" s="69" t="s">
        <v>14</v>
      </c>
      <c r="C53" s="70" t="s">
        <v>187</v>
      </c>
      <c r="D53" s="69" t="s">
        <v>188</v>
      </c>
      <c r="E53" s="66" t="s">
        <v>17</v>
      </c>
      <c r="F53" s="105">
        <v>303456</v>
      </c>
      <c r="G53" s="87"/>
      <c r="H53" s="89"/>
      <c r="I53" s="67">
        <f>Tabla3[[#This Row],[VALOR UNITARIO OFERTADO SIN IMPUESTO]]*Tabla3[[#This Row],[DÍAS]]*Tabla3[[#This Row],[CANTIDAD]]</f>
        <v>0</v>
      </c>
      <c r="J53" s="67">
        <f>Tabla3[[#This Row],[VALOR TOTAL SIN IMPUESTO]]*0.19</f>
        <v>0</v>
      </c>
      <c r="K53" s="67"/>
      <c r="L53" s="67">
        <f>Tabla3[[#This Row],[VALOR TOTAL SIN IMPUESTO]]+Tabla3[[#This Row],[IVA]]+Tabla3[[#This Row],[IMPOCONSUMO]]</f>
        <v>0</v>
      </c>
      <c r="M53" s="134"/>
    </row>
    <row r="54" spans="1:13" ht="180" hidden="1" x14ac:dyDescent="0.25">
      <c r="A54" s="68">
        <v>53</v>
      </c>
      <c r="B54" s="69" t="s">
        <v>14</v>
      </c>
      <c r="C54" s="70" t="s">
        <v>187</v>
      </c>
      <c r="D54" s="69" t="s">
        <v>188</v>
      </c>
      <c r="E54" s="66" t="s">
        <v>1041</v>
      </c>
      <c r="F54" s="105">
        <v>337440</v>
      </c>
      <c r="G54" s="87"/>
      <c r="H54" s="89"/>
      <c r="I54" s="67">
        <f>Tabla3[[#This Row],[VALOR UNITARIO OFERTADO SIN IMPUESTO]]*Tabla3[[#This Row],[DÍAS]]*Tabla3[[#This Row],[CANTIDAD]]</f>
        <v>0</v>
      </c>
      <c r="J54" s="67">
        <f>Tabla3[[#This Row],[VALOR TOTAL SIN IMPUESTO]]*0.19</f>
        <v>0</v>
      </c>
      <c r="K54" s="67"/>
      <c r="L54" s="67">
        <f>Tabla3[[#This Row],[VALOR TOTAL SIN IMPUESTO]]+Tabla3[[#This Row],[IVA]]+Tabla3[[#This Row],[IMPOCONSUMO]]</f>
        <v>0</v>
      </c>
      <c r="M54" s="134"/>
    </row>
    <row r="55" spans="1:13" ht="180" hidden="1" x14ac:dyDescent="0.25">
      <c r="A55" s="68">
        <v>54</v>
      </c>
      <c r="B55" s="69" t="s">
        <v>14</v>
      </c>
      <c r="C55" s="70" t="s">
        <v>187</v>
      </c>
      <c r="D55" s="69" t="s">
        <v>188</v>
      </c>
      <c r="E55" s="66" t="s">
        <v>18</v>
      </c>
      <c r="F55" s="105">
        <v>374405</v>
      </c>
      <c r="G55" s="87"/>
      <c r="H55" s="89"/>
      <c r="I55" s="67">
        <f>Tabla3[[#This Row],[VALOR UNITARIO OFERTADO SIN IMPUESTO]]*Tabla3[[#This Row],[DÍAS]]*Tabla3[[#This Row],[CANTIDAD]]</f>
        <v>0</v>
      </c>
      <c r="J55" s="67">
        <f>Tabla3[[#This Row],[VALOR TOTAL SIN IMPUESTO]]*0.19</f>
        <v>0</v>
      </c>
      <c r="K55" s="67"/>
      <c r="L55" s="67">
        <f>Tabla3[[#This Row],[VALOR TOTAL SIN IMPUESTO]]+Tabla3[[#This Row],[IVA]]+Tabla3[[#This Row],[IMPOCONSUMO]]</f>
        <v>0</v>
      </c>
      <c r="M55" s="135"/>
    </row>
    <row r="56" spans="1:13" ht="180" hidden="1" x14ac:dyDescent="0.25">
      <c r="A56" s="68">
        <v>55</v>
      </c>
      <c r="B56" s="69" t="s">
        <v>14</v>
      </c>
      <c r="C56" s="70" t="s">
        <v>187</v>
      </c>
      <c r="D56" s="69" t="s">
        <v>188</v>
      </c>
      <c r="E56" s="66" t="s">
        <v>1038</v>
      </c>
      <c r="F56" s="105">
        <v>416985</v>
      </c>
      <c r="G56" s="87"/>
      <c r="H56" s="89"/>
      <c r="I56" s="67">
        <f>Tabla3[[#This Row],[VALOR UNITARIO OFERTADO SIN IMPUESTO]]*Tabla3[[#This Row],[DÍAS]]*Tabla3[[#This Row],[CANTIDAD]]</f>
        <v>0</v>
      </c>
      <c r="J56" s="67">
        <f>Tabla3[[#This Row],[VALOR TOTAL SIN IMPUESTO]]*0.19</f>
        <v>0</v>
      </c>
      <c r="K56" s="67"/>
      <c r="L56" s="67">
        <f>Tabla3[[#This Row],[VALOR TOTAL SIN IMPUESTO]]+Tabla3[[#This Row],[IVA]]+Tabla3[[#This Row],[IMPOCONSUMO]]</f>
        <v>0</v>
      </c>
      <c r="M56" s="136"/>
    </row>
    <row r="57" spans="1:13" ht="105" hidden="1" x14ac:dyDescent="0.25">
      <c r="A57" s="68">
        <v>56</v>
      </c>
      <c r="B57" s="69" t="s">
        <v>14</v>
      </c>
      <c r="C57" s="70" t="s">
        <v>15</v>
      </c>
      <c r="D57" s="69" t="s">
        <v>189</v>
      </c>
      <c r="E57" s="66" t="s">
        <v>16</v>
      </c>
      <c r="F57" s="105">
        <v>257931</v>
      </c>
      <c r="G57" s="87"/>
      <c r="H57" s="89"/>
      <c r="I57" s="67">
        <f>Tabla3[[#This Row],[VALOR UNITARIO OFERTADO SIN IMPUESTO]]*Tabla3[[#This Row],[DÍAS]]*Tabla3[[#This Row],[CANTIDAD]]</f>
        <v>0</v>
      </c>
      <c r="J57" s="67">
        <f>Tabla3[[#This Row],[VALOR TOTAL SIN IMPUESTO]]*0.19</f>
        <v>0</v>
      </c>
      <c r="K57" s="67"/>
      <c r="L57" s="67">
        <f>Tabla3[[#This Row],[VALOR TOTAL SIN IMPUESTO]]+Tabla3[[#This Row],[IVA]]+Tabla3[[#This Row],[IMPOCONSUMO]]</f>
        <v>0</v>
      </c>
      <c r="M57" s="134"/>
    </row>
    <row r="58" spans="1:13" ht="105" hidden="1" x14ac:dyDescent="0.25">
      <c r="A58" s="68">
        <v>57</v>
      </c>
      <c r="B58" s="69" t="s">
        <v>14</v>
      </c>
      <c r="C58" s="70" t="s">
        <v>15</v>
      </c>
      <c r="D58" s="69" t="s">
        <v>189</v>
      </c>
      <c r="E58" s="66" t="s">
        <v>1040</v>
      </c>
      <c r="F58" s="105">
        <v>306595</v>
      </c>
      <c r="G58" s="87"/>
      <c r="H58" s="89"/>
      <c r="I58" s="67">
        <f>Tabla3[[#This Row],[VALOR UNITARIO OFERTADO SIN IMPUESTO]]*Tabla3[[#This Row],[DÍAS]]*Tabla3[[#This Row],[CANTIDAD]]</f>
        <v>0</v>
      </c>
      <c r="J58" s="67">
        <f>Tabla3[[#This Row],[VALOR TOTAL SIN IMPUESTO]]*0.19</f>
        <v>0</v>
      </c>
      <c r="K58" s="67"/>
      <c r="L58" s="67">
        <f>Tabla3[[#This Row],[VALOR TOTAL SIN IMPUESTO]]+Tabla3[[#This Row],[IVA]]+Tabla3[[#This Row],[IMPOCONSUMO]]</f>
        <v>0</v>
      </c>
      <c r="M58" s="134"/>
    </row>
    <row r="59" spans="1:13" ht="105" hidden="1" x14ac:dyDescent="0.25">
      <c r="A59" s="68">
        <v>58</v>
      </c>
      <c r="B59" s="69" t="s">
        <v>14</v>
      </c>
      <c r="C59" s="70" t="s">
        <v>15</v>
      </c>
      <c r="D59" s="69" t="s">
        <v>189</v>
      </c>
      <c r="E59" s="66" t="s">
        <v>1041</v>
      </c>
      <c r="F59" s="105">
        <v>341540</v>
      </c>
      <c r="G59" s="87"/>
      <c r="H59" s="89"/>
      <c r="I59" s="67">
        <f>Tabla3[[#This Row],[VALOR UNITARIO OFERTADO SIN IMPUESTO]]*Tabla3[[#This Row],[DÍAS]]*Tabla3[[#This Row],[CANTIDAD]]</f>
        <v>0</v>
      </c>
      <c r="J59" s="67">
        <f>Tabla3[[#This Row],[VALOR TOTAL SIN IMPUESTO]]*0.19</f>
        <v>0</v>
      </c>
      <c r="K59" s="67"/>
      <c r="L59" s="67">
        <f>Tabla3[[#This Row],[VALOR TOTAL SIN IMPUESTO]]+Tabla3[[#This Row],[IVA]]+Tabla3[[#This Row],[IMPOCONSUMO]]</f>
        <v>0</v>
      </c>
      <c r="M59" s="134"/>
    </row>
    <row r="60" spans="1:13" ht="105" hidden="1" x14ac:dyDescent="0.25">
      <c r="A60" s="68">
        <v>59</v>
      </c>
      <c r="B60" s="69" t="s">
        <v>14</v>
      </c>
      <c r="C60" s="70" t="s">
        <v>15</v>
      </c>
      <c r="D60" s="69" t="s">
        <v>189</v>
      </c>
      <c r="E60" s="66" t="s">
        <v>1042</v>
      </c>
      <c r="F60" s="105">
        <v>363252</v>
      </c>
      <c r="G60" s="87"/>
      <c r="H60" s="89"/>
      <c r="I60" s="67">
        <f>Tabla3[[#This Row],[VALOR UNITARIO OFERTADO SIN IMPUESTO]]*Tabla3[[#This Row],[DÍAS]]*Tabla3[[#This Row],[CANTIDAD]]</f>
        <v>0</v>
      </c>
      <c r="J60" s="67">
        <f>Tabla3[[#This Row],[VALOR TOTAL SIN IMPUESTO]]*0.19</f>
        <v>0</v>
      </c>
      <c r="K60" s="67"/>
      <c r="L60" s="67">
        <f>Tabla3[[#This Row],[VALOR TOTAL SIN IMPUESTO]]+Tabla3[[#This Row],[IVA]]+Tabla3[[#This Row],[IMPOCONSUMO]]</f>
        <v>0</v>
      </c>
      <c r="M60" s="134"/>
    </row>
    <row r="61" spans="1:13" ht="105" hidden="1" x14ac:dyDescent="0.25">
      <c r="A61" s="68">
        <v>60</v>
      </c>
      <c r="B61" s="69" t="s">
        <v>14</v>
      </c>
      <c r="C61" s="70" t="s">
        <v>15</v>
      </c>
      <c r="D61" s="69" t="s">
        <v>189</v>
      </c>
      <c r="E61" s="66" t="s">
        <v>1051</v>
      </c>
      <c r="F61" s="105">
        <v>380619</v>
      </c>
      <c r="G61" s="87"/>
      <c r="H61" s="89"/>
      <c r="I61" s="67">
        <f>Tabla3[[#This Row],[VALOR UNITARIO OFERTADO SIN IMPUESTO]]*Tabla3[[#This Row],[DÍAS]]*Tabla3[[#This Row],[CANTIDAD]]</f>
        <v>0</v>
      </c>
      <c r="J61" s="67">
        <f>Tabla3[[#This Row],[VALOR TOTAL SIN IMPUESTO]]*0.19</f>
        <v>0</v>
      </c>
      <c r="K61" s="67"/>
      <c r="L61" s="67">
        <f>Tabla3[[#This Row],[VALOR TOTAL SIN IMPUESTO]]+Tabla3[[#This Row],[IVA]]+Tabla3[[#This Row],[IMPOCONSUMO]]</f>
        <v>0</v>
      </c>
      <c r="M61" s="134"/>
    </row>
    <row r="62" spans="1:13" ht="105" hidden="1" x14ac:dyDescent="0.25">
      <c r="A62" s="68">
        <v>61</v>
      </c>
      <c r="B62" s="69" t="s">
        <v>14</v>
      </c>
      <c r="C62" s="70" t="s">
        <v>15</v>
      </c>
      <c r="D62" s="69" t="s">
        <v>189</v>
      </c>
      <c r="E62" s="66" t="s">
        <v>1052</v>
      </c>
      <c r="F62" s="105">
        <v>430417</v>
      </c>
      <c r="G62" s="87"/>
      <c r="H62" s="89"/>
      <c r="I62" s="67">
        <f>Tabla3[[#This Row],[VALOR UNITARIO OFERTADO SIN IMPUESTO]]*Tabla3[[#This Row],[DÍAS]]*Tabla3[[#This Row],[CANTIDAD]]</f>
        <v>0</v>
      </c>
      <c r="J62" s="67">
        <f>Tabla3[[#This Row],[VALOR TOTAL SIN IMPUESTO]]*0.19</f>
        <v>0</v>
      </c>
      <c r="K62" s="67"/>
      <c r="L62" s="67">
        <f>Tabla3[[#This Row],[VALOR TOTAL SIN IMPUESTO]]+Tabla3[[#This Row],[IVA]]+Tabla3[[#This Row],[IMPOCONSUMO]]</f>
        <v>0</v>
      </c>
      <c r="M62" s="134"/>
    </row>
    <row r="63" spans="1:13" ht="105" hidden="1" x14ac:dyDescent="0.25">
      <c r="A63" s="68">
        <v>62</v>
      </c>
      <c r="B63" s="69" t="s">
        <v>14</v>
      </c>
      <c r="C63" s="70" t="s">
        <v>15</v>
      </c>
      <c r="D63" s="69" t="s">
        <v>189</v>
      </c>
      <c r="E63" s="66" t="s">
        <v>1038</v>
      </c>
      <c r="F63" s="105">
        <v>443587</v>
      </c>
      <c r="G63" s="87"/>
      <c r="H63" s="89"/>
      <c r="I63" s="67">
        <f>Tabla3[[#This Row],[VALOR UNITARIO OFERTADO SIN IMPUESTO]]*Tabla3[[#This Row],[DÍAS]]*Tabla3[[#This Row],[CANTIDAD]]</f>
        <v>0</v>
      </c>
      <c r="J63" s="67">
        <f>Tabla3[[#This Row],[VALOR TOTAL SIN IMPUESTO]]*0.19</f>
        <v>0</v>
      </c>
      <c r="K63" s="67"/>
      <c r="L63" s="67">
        <f>Tabla3[[#This Row],[VALOR TOTAL SIN IMPUESTO]]+Tabla3[[#This Row],[IVA]]+Tabla3[[#This Row],[IMPOCONSUMO]]</f>
        <v>0</v>
      </c>
      <c r="M63" s="134"/>
    </row>
    <row r="64" spans="1:13" ht="105" hidden="1" x14ac:dyDescent="0.25">
      <c r="A64" s="68">
        <v>63</v>
      </c>
      <c r="B64" s="69" t="s">
        <v>14</v>
      </c>
      <c r="C64" s="70" t="s">
        <v>15</v>
      </c>
      <c r="D64" s="69" t="s">
        <v>189</v>
      </c>
      <c r="E64" s="66" t="s">
        <v>1039</v>
      </c>
      <c r="F64" s="105">
        <v>507515</v>
      </c>
      <c r="G64" s="87"/>
      <c r="H64" s="89"/>
      <c r="I64" s="67">
        <f>Tabla3[[#This Row],[VALOR UNITARIO OFERTADO SIN IMPUESTO]]*Tabla3[[#This Row],[DÍAS]]*Tabla3[[#This Row],[CANTIDAD]]</f>
        <v>0</v>
      </c>
      <c r="J64" s="67">
        <f>Tabla3[[#This Row],[VALOR TOTAL SIN IMPUESTO]]*0.19</f>
        <v>0</v>
      </c>
      <c r="K64" s="67"/>
      <c r="L64" s="67">
        <f>Tabla3[[#This Row],[VALOR TOTAL SIN IMPUESTO]]+Tabla3[[#This Row],[IVA]]+Tabla3[[#This Row],[IMPOCONSUMO]]</f>
        <v>0</v>
      </c>
      <c r="M64" s="134"/>
    </row>
    <row r="65" spans="1:13" ht="30" hidden="1" x14ac:dyDescent="0.25">
      <c r="A65" s="68">
        <v>64</v>
      </c>
      <c r="B65" s="69" t="s">
        <v>14</v>
      </c>
      <c r="C65" s="70" t="s">
        <v>190</v>
      </c>
      <c r="D65" s="69" t="s">
        <v>191</v>
      </c>
      <c r="E65" s="66" t="s">
        <v>1053</v>
      </c>
      <c r="F65" s="105">
        <v>1337988</v>
      </c>
      <c r="G65" s="87"/>
      <c r="H65" s="89"/>
      <c r="I65" s="67">
        <f>Tabla3[[#This Row],[VALOR UNITARIO OFERTADO SIN IMPUESTO]]*Tabla3[[#This Row],[DÍAS]]*Tabla3[[#This Row],[CANTIDAD]]</f>
        <v>0</v>
      </c>
      <c r="J65" s="67">
        <f>Tabla3[[#This Row],[VALOR TOTAL SIN IMPUESTO]]*0.19</f>
        <v>0</v>
      </c>
      <c r="K65" s="67"/>
      <c r="L65" s="67">
        <f>Tabla3[[#This Row],[VALOR TOTAL SIN IMPUESTO]]+Tabla3[[#This Row],[IVA]]+Tabla3[[#This Row],[IMPOCONSUMO]]</f>
        <v>0</v>
      </c>
      <c r="M65" s="134"/>
    </row>
    <row r="66" spans="1:13" ht="165" hidden="1" x14ac:dyDescent="0.25">
      <c r="A66" s="68">
        <v>65</v>
      </c>
      <c r="B66" s="69" t="s">
        <v>14</v>
      </c>
      <c r="C66" s="70" t="s">
        <v>192</v>
      </c>
      <c r="D66" s="69" t="s">
        <v>193</v>
      </c>
      <c r="E66" s="66" t="s">
        <v>1051</v>
      </c>
      <c r="F66" s="105">
        <v>379490</v>
      </c>
      <c r="G66" s="87"/>
      <c r="H66" s="89"/>
      <c r="I66" s="67">
        <f>Tabla3[[#This Row],[VALOR UNITARIO OFERTADO SIN IMPUESTO]]*Tabla3[[#This Row],[DÍAS]]*Tabla3[[#This Row],[CANTIDAD]]</f>
        <v>0</v>
      </c>
      <c r="J66" s="67">
        <f>Tabla3[[#This Row],[VALOR TOTAL SIN IMPUESTO]]*0.19</f>
        <v>0</v>
      </c>
      <c r="K66" s="67"/>
      <c r="L66" s="67">
        <f>Tabla3[[#This Row],[VALOR TOTAL SIN IMPUESTO]]+Tabla3[[#This Row],[IVA]]+Tabla3[[#This Row],[IMPOCONSUMO]]</f>
        <v>0</v>
      </c>
      <c r="M66" s="134"/>
    </row>
    <row r="67" spans="1:13" ht="98.25" customHeight="1" x14ac:dyDescent="0.25">
      <c r="A67" s="68">
        <v>66</v>
      </c>
      <c r="B67" s="69" t="s">
        <v>14</v>
      </c>
      <c r="C67" s="70" t="s">
        <v>192</v>
      </c>
      <c r="D67" s="144" t="s">
        <v>193</v>
      </c>
      <c r="E67" s="66" t="s">
        <v>1052</v>
      </c>
      <c r="F67" s="105">
        <v>368627</v>
      </c>
      <c r="G67" s="87">
        <v>1</v>
      </c>
      <c r="H67" s="89">
        <v>1</v>
      </c>
      <c r="I67" s="67">
        <f>Tabla3[[#This Row],[VALOR UNITARIO OFERTADO SIN IMPUESTO]]*Tabla3[[#This Row],[DÍAS]]*Tabla3[[#This Row],[CANTIDAD]]</f>
        <v>368627</v>
      </c>
      <c r="J67" s="67">
        <f>Tabla3[[#This Row],[VALOR TOTAL SIN IMPUESTO]]*0.19</f>
        <v>70039.13</v>
      </c>
      <c r="K67" s="67"/>
      <c r="L67" s="67">
        <f>Tabla3[[#This Row],[VALOR TOTAL SIN IMPUESTO]]+Tabla3[[#This Row],[IVA]]+Tabla3[[#This Row],[IMPOCONSUMO]]</f>
        <v>438666.13</v>
      </c>
      <c r="M67" s="135" t="s">
        <v>1108</v>
      </c>
    </row>
    <row r="68" spans="1:13" ht="165" hidden="1" x14ac:dyDescent="0.25">
      <c r="A68" s="68">
        <v>67</v>
      </c>
      <c r="B68" s="69" t="s">
        <v>14</v>
      </c>
      <c r="C68" s="70" t="s">
        <v>192</v>
      </c>
      <c r="D68" s="69" t="s">
        <v>193</v>
      </c>
      <c r="E68" s="66" t="s">
        <v>1038</v>
      </c>
      <c r="F68" s="105">
        <v>420714</v>
      </c>
      <c r="G68" s="87"/>
      <c r="H68" s="89"/>
      <c r="I68" s="67">
        <f>Tabla3[[#This Row],[VALOR UNITARIO OFERTADO SIN IMPUESTO]]*Tabla3[[#This Row],[DÍAS]]*Tabla3[[#This Row],[CANTIDAD]]</f>
        <v>0</v>
      </c>
      <c r="J68" s="67">
        <f>Tabla3[[#This Row],[VALOR TOTAL SIN IMPUESTO]]*0.19</f>
        <v>0</v>
      </c>
      <c r="K68" s="67"/>
      <c r="L68" s="67">
        <f>Tabla3[[#This Row],[VALOR TOTAL SIN IMPUESTO]]+Tabla3[[#This Row],[IVA]]+Tabla3[[#This Row],[IMPOCONSUMO]]</f>
        <v>0</v>
      </c>
      <c r="M68" s="134"/>
    </row>
    <row r="69" spans="1:13" ht="119.25" customHeight="1" x14ac:dyDescent="0.25">
      <c r="A69" s="68">
        <v>68</v>
      </c>
      <c r="B69" s="69" t="s">
        <v>14</v>
      </c>
      <c r="C69" s="70" t="s">
        <v>192</v>
      </c>
      <c r="D69" s="144" t="s">
        <v>193</v>
      </c>
      <c r="E69" s="66" t="s">
        <v>1039</v>
      </c>
      <c r="F69" s="105">
        <v>457887</v>
      </c>
      <c r="G69" s="87">
        <v>1</v>
      </c>
      <c r="H69" s="89">
        <v>1</v>
      </c>
      <c r="I69" s="67">
        <f>Tabla3[[#This Row],[VALOR UNITARIO OFERTADO SIN IMPUESTO]]*Tabla3[[#This Row],[DÍAS]]*Tabla3[[#This Row],[CANTIDAD]]</f>
        <v>457887</v>
      </c>
      <c r="J69" s="67">
        <f>Tabla3[[#This Row],[VALOR TOTAL SIN IMPUESTO]]*0.19</f>
        <v>86998.53</v>
      </c>
      <c r="K69" s="67"/>
      <c r="L69" s="67">
        <f>Tabla3[[#This Row],[VALOR TOTAL SIN IMPUESTO]]+Tabla3[[#This Row],[IVA]]+Tabla3[[#This Row],[IMPOCONSUMO]]</f>
        <v>544885.53</v>
      </c>
      <c r="M69" s="135" t="s">
        <v>1109</v>
      </c>
    </row>
    <row r="70" spans="1:13" ht="165" hidden="1" x14ac:dyDescent="0.25">
      <c r="A70" s="68">
        <v>69</v>
      </c>
      <c r="B70" s="69" t="s">
        <v>14</v>
      </c>
      <c r="C70" s="70" t="s">
        <v>192</v>
      </c>
      <c r="D70" s="69" t="s">
        <v>193</v>
      </c>
      <c r="E70" s="66" t="s">
        <v>1036</v>
      </c>
      <c r="F70" s="105">
        <v>643556</v>
      </c>
      <c r="G70" s="87"/>
      <c r="H70" s="89"/>
      <c r="I70" s="67">
        <f>Tabla3[[#This Row],[VALOR UNITARIO OFERTADO SIN IMPUESTO]]*Tabla3[[#This Row],[DÍAS]]*Tabla3[[#This Row],[CANTIDAD]]</f>
        <v>0</v>
      </c>
      <c r="J70" s="67">
        <f>Tabla3[[#This Row],[VALOR TOTAL SIN IMPUESTO]]*0.19</f>
        <v>0</v>
      </c>
      <c r="K70" s="67"/>
      <c r="L70" s="67">
        <f>Tabla3[[#This Row],[VALOR TOTAL SIN IMPUESTO]]+Tabla3[[#This Row],[IVA]]+Tabla3[[#This Row],[IMPOCONSUMO]]</f>
        <v>0</v>
      </c>
      <c r="M70" s="134"/>
    </row>
    <row r="71" spans="1:13" ht="60" hidden="1" x14ac:dyDescent="0.25">
      <c r="A71" s="68">
        <v>70</v>
      </c>
      <c r="B71" s="69" t="s">
        <v>14</v>
      </c>
      <c r="C71" s="70" t="s">
        <v>194</v>
      </c>
      <c r="D71" s="69" t="s">
        <v>195</v>
      </c>
      <c r="E71" s="66" t="s">
        <v>1054</v>
      </c>
      <c r="F71" s="105">
        <v>679374</v>
      </c>
      <c r="G71" s="87"/>
      <c r="H71" s="89"/>
      <c r="I71" s="67">
        <f>Tabla3[[#This Row],[VALOR UNITARIO OFERTADO SIN IMPUESTO]]*Tabla3[[#This Row],[DÍAS]]*Tabla3[[#This Row],[CANTIDAD]]</f>
        <v>0</v>
      </c>
      <c r="J71" s="67">
        <f>Tabla3[[#This Row],[VALOR TOTAL SIN IMPUESTO]]*0.19</f>
        <v>0</v>
      </c>
      <c r="K71" s="67"/>
      <c r="L71" s="67">
        <f>Tabla3[[#This Row],[VALOR TOTAL SIN IMPUESTO]]+Tabla3[[#This Row],[IVA]]+Tabla3[[#This Row],[IMPOCONSUMO]]</f>
        <v>0</v>
      </c>
      <c r="M71" s="134"/>
    </row>
    <row r="72" spans="1:13" ht="60" hidden="1" x14ac:dyDescent="0.25">
      <c r="A72" s="68">
        <v>71</v>
      </c>
      <c r="B72" s="69" t="s">
        <v>14</v>
      </c>
      <c r="C72" s="70" t="s">
        <v>196</v>
      </c>
      <c r="D72" s="69" t="s">
        <v>197</v>
      </c>
      <c r="E72" s="66" t="s">
        <v>1043</v>
      </c>
      <c r="F72" s="105">
        <v>180560</v>
      </c>
      <c r="G72" s="87"/>
      <c r="H72" s="89"/>
      <c r="I72" s="67">
        <f>Tabla3[[#This Row],[VALOR UNITARIO OFERTADO SIN IMPUESTO]]*Tabla3[[#This Row],[DÍAS]]*Tabla3[[#This Row],[CANTIDAD]]</f>
        <v>0</v>
      </c>
      <c r="J72" s="67"/>
      <c r="K72" s="67">
        <f>Tabla3[[#This Row],[VALOR TOTAL SIN IMPUESTO]]*0.08</f>
        <v>0</v>
      </c>
      <c r="L72" s="67">
        <f>Tabla3[[#This Row],[VALOR TOTAL SIN IMPUESTO]]+Tabla3[[#This Row],[IVA]]+Tabla3[[#This Row],[IMPOCONSUMO]]</f>
        <v>0</v>
      </c>
      <c r="M72" s="134"/>
    </row>
    <row r="73" spans="1:13" ht="60" hidden="1" x14ac:dyDescent="0.25">
      <c r="A73" s="68">
        <v>72</v>
      </c>
      <c r="B73" s="69" t="s">
        <v>14</v>
      </c>
      <c r="C73" s="70" t="s">
        <v>196</v>
      </c>
      <c r="D73" s="69" t="s">
        <v>197</v>
      </c>
      <c r="E73" s="66" t="s">
        <v>1044</v>
      </c>
      <c r="F73" s="105">
        <v>221230</v>
      </c>
      <c r="G73" s="87"/>
      <c r="H73" s="89"/>
      <c r="I73" s="67">
        <f>Tabla3[[#This Row],[VALOR UNITARIO OFERTADO SIN IMPUESTO]]*Tabla3[[#This Row],[DÍAS]]*Tabla3[[#This Row],[CANTIDAD]]</f>
        <v>0</v>
      </c>
      <c r="J73" s="67"/>
      <c r="K73" s="67">
        <f>Tabla3[[#This Row],[VALOR TOTAL SIN IMPUESTO]]*0.08</f>
        <v>0</v>
      </c>
      <c r="L73" s="67">
        <f>Tabla3[[#This Row],[VALOR TOTAL SIN IMPUESTO]]+Tabla3[[#This Row],[IVA]]+Tabla3[[#This Row],[IMPOCONSUMO]]</f>
        <v>0</v>
      </c>
      <c r="M73" s="134"/>
    </row>
    <row r="74" spans="1:13" ht="60" hidden="1" x14ac:dyDescent="0.25">
      <c r="A74" s="68">
        <v>73</v>
      </c>
      <c r="B74" s="69" t="s">
        <v>14</v>
      </c>
      <c r="C74" s="70" t="s">
        <v>196</v>
      </c>
      <c r="D74" s="69" t="s">
        <v>197</v>
      </c>
      <c r="E74" s="66" t="s">
        <v>1045</v>
      </c>
      <c r="F74" s="105">
        <v>225959</v>
      </c>
      <c r="G74" s="87"/>
      <c r="H74" s="89"/>
      <c r="I74" s="67">
        <f>Tabla3[[#This Row],[VALOR UNITARIO OFERTADO SIN IMPUESTO]]*Tabla3[[#This Row],[DÍAS]]*Tabla3[[#This Row],[CANTIDAD]]</f>
        <v>0</v>
      </c>
      <c r="J74" s="67"/>
      <c r="K74" s="67">
        <f>Tabla3[[#This Row],[VALOR TOTAL SIN IMPUESTO]]*0.08</f>
        <v>0</v>
      </c>
      <c r="L74" s="67">
        <f>Tabla3[[#This Row],[VALOR TOTAL SIN IMPUESTO]]+Tabla3[[#This Row],[IVA]]+Tabla3[[#This Row],[IMPOCONSUMO]]</f>
        <v>0</v>
      </c>
      <c r="M74" s="134"/>
    </row>
    <row r="75" spans="1:13" ht="60" hidden="1" x14ac:dyDescent="0.25">
      <c r="A75" s="68">
        <v>74</v>
      </c>
      <c r="B75" s="69" t="s">
        <v>14</v>
      </c>
      <c r="C75" s="70" t="s">
        <v>196</v>
      </c>
      <c r="D75" s="69" t="s">
        <v>197</v>
      </c>
      <c r="E75" s="66" t="s">
        <v>1046</v>
      </c>
      <c r="F75" s="105">
        <v>188533</v>
      </c>
      <c r="G75" s="87"/>
      <c r="H75" s="89"/>
      <c r="I75" s="67">
        <f>Tabla3[[#This Row],[VALOR UNITARIO OFERTADO SIN IMPUESTO]]*Tabla3[[#This Row],[DÍAS]]*Tabla3[[#This Row],[CANTIDAD]]</f>
        <v>0</v>
      </c>
      <c r="J75" s="67"/>
      <c r="K75" s="67">
        <f>Tabla3[[#This Row],[VALOR TOTAL SIN IMPUESTO]]*0.08</f>
        <v>0</v>
      </c>
      <c r="L75" s="67">
        <f>Tabla3[[#This Row],[VALOR TOTAL SIN IMPUESTO]]+Tabla3[[#This Row],[IVA]]+Tabla3[[#This Row],[IMPOCONSUMO]]</f>
        <v>0</v>
      </c>
      <c r="M75" s="134"/>
    </row>
    <row r="76" spans="1:13" ht="165" hidden="1" x14ac:dyDescent="0.25">
      <c r="A76" s="68">
        <v>75</v>
      </c>
      <c r="B76" s="69" t="s">
        <v>14</v>
      </c>
      <c r="C76" s="70" t="s">
        <v>198</v>
      </c>
      <c r="D76" s="69" t="s">
        <v>199</v>
      </c>
      <c r="E76" s="66" t="s">
        <v>18</v>
      </c>
      <c r="F76" s="105">
        <v>252058</v>
      </c>
      <c r="G76" s="87"/>
      <c r="H76" s="89"/>
      <c r="I76" s="67">
        <f>Tabla3[[#This Row],[VALOR UNITARIO OFERTADO SIN IMPUESTO]]*Tabla3[[#This Row],[DÍAS]]*Tabla3[[#This Row],[CANTIDAD]]</f>
        <v>0</v>
      </c>
      <c r="J76" s="67">
        <f>Tabla3[[#This Row],[VALOR TOTAL SIN IMPUESTO]]*0.19</f>
        <v>0</v>
      </c>
      <c r="K76" s="67"/>
      <c r="L76" s="67">
        <f>Tabla3[[#This Row],[VALOR TOTAL SIN IMPUESTO]]+Tabla3[[#This Row],[IVA]]+Tabla3[[#This Row],[IMPOCONSUMO]]</f>
        <v>0</v>
      </c>
      <c r="M76" s="134"/>
    </row>
    <row r="77" spans="1:13" ht="165" hidden="1" x14ac:dyDescent="0.25">
      <c r="A77" s="68">
        <v>76</v>
      </c>
      <c r="B77" s="69" t="s">
        <v>14</v>
      </c>
      <c r="C77" s="70" t="s">
        <v>198</v>
      </c>
      <c r="D77" s="69" t="s">
        <v>199</v>
      </c>
      <c r="E77" s="66" t="s">
        <v>1037</v>
      </c>
      <c r="F77" s="105">
        <v>270891</v>
      </c>
      <c r="G77" s="87"/>
      <c r="H77" s="89"/>
      <c r="I77" s="67">
        <f>Tabla3[[#This Row],[VALOR UNITARIO OFERTADO SIN IMPUESTO]]*Tabla3[[#This Row],[DÍAS]]*Tabla3[[#This Row],[CANTIDAD]]</f>
        <v>0</v>
      </c>
      <c r="J77" s="67">
        <f>Tabla3[[#This Row],[VALOR TOTAL SIN IMPUESTO]]*0.19</f>
        <v>0</v>
      </c>
      <c r="K77" s="67"/>
      <c r="L77" s="67">
        <f>Tabla3[[#This Row],[VALOR TOTAL SIN IMPUESTO]]+Tabla3[[#This Row],[IVA]]+Tabla3[[#This Row],[IMPOCONSUMO]]</f>
        <v>0</v>
      </c>
      <c r="M77" s="134"/>
    </row>
    <row r="78" spans="1:13" ht="165" hidden="1" x14ac:dyDescent="0.25">
      <c r="A78" s="68">
        <v>77</v>
      </c>
      <c r="B78" s="69" t="s">
        <v>14</v>
      </c>
      <c r="C78" s="70" t="s">
        <v>198</v>
      </c>
      <c r="D78" s="69" t="s">
        <v>199</v>
      </c>
      <c r="E78" s="66" t="s">
        <v>1038</v>
      </c>
      <c r="F78" s="105">
        <v>297127</v>
      </c>
      <c r="G78" s="87"/>
      <c r="H78" s="89"/>
      <c r="I78" s="67">
        <f>Tabla3[[#This Row],[VALOR UNITARIO OFERTADO SIN IMPUESTO]]*Tabla3[[#This Row],[DÍAS]]*Tabla3[[#This Row],[CANTIDAD]]</f>
        <v>0</v>
      </c>
      <c r="J78" s="67">
        <f>Tabla3[[#This Row],[VALOR TOTAL SIN IMPUESTO]]*0.19</f>
        <v>0</v>
      </c>
      <c r="K78" s="67"/>
      <c r="L78" s="67">
        <f>Tabla3[[#This Row],[VALOR TOTAL SIN IMPUESTO]]+Tabla3[[#This Row],[IVA]]+Tabla3[[#This Row],[IMPOCONSUMO]]</f>
        <v>0</v>
      </c>
      <c r="M78" s="135"/>
    </row>
    <row r="79" spans="1:13" ht="165" hidden="1" x14ac:dyDescent="0.25">
      <c r="A79" s="68">
        <v>78</v>
      </c>
      <c r="B79" s="69" t="s">
        <v>14</v>
      </c>
      <c r="C79" s="70" t="s">
        <v>198</v>
      </c>
      <c r="D79" s="69" t="s">
        <v>199</v>
      </c>
      <c r="E79" s="66" t="s">
        <v>1039</v>
      </c>
      <c r="F79" s="105">
        <v>327500</v>
      </c>
      <c r="G79" s="87"/>
      <c r="H79" s="89"/>
      <c r="I79" s="67">
        <f>Tabla3[[#This Row],[VALOR UNITARIO OFERTADO SIN IMPUESTO]]*Tabla3[[#This Row],[DÍAS]]*Tabla3[[#This Row],[CANTIDAD]]</f>
        <v>0</v>
      </c>
      <c r="J79" s="67">
        <f>Tabla3[[#This Row],[VALOR TOTAL SIN IMPUESTO]]*0.19</f>
        <v>0</v>
      </c>
      <c r="K79" s="67"/>
      <c r="L79" s="67">
        <f>Tabla3[[#This Row],[VALOR TOTAL SIN IMPUESTO]]+Tabla3[[#This Row],[IVA]]+Tabla3[[#This Row],[IMPOCONSUMO]]</f>
        <v>0</v>
      </c>
      <c r="M79" s="134"/>
    </row>
    <row r="80" spans="1:13" ht="165" hidden="1" x14ac:dyDescent="0.25">
      <c r="A80" s="68">
        <v>79</v>
      </c>
      <c r="B80" s="69" t="s">
        <v>14</v>
      </c>
      <c r="C80" s="70" t="s">
        <v>198</v>
      </c>
      <c r="D80" s="69" t="s">
        <v>199</v>
      </c>
      <c r="E80" s="66" t="s">
        <v>17</v>
      </c>
      <c r="F80" s="105">
        <v>175373</v>
      </c>
      <c r="G80" s="87"/>
      <c r="H80" s="89"/>
      <c r="I80" s="67">
        <f>Tabla3[[#This Row],[VALOR UNITARIO OFERTADO SIN IMPUESTO]]*Tabla3[[#This Row],[DÍAS]]*Tabla3[[#This Row],[CANTIDAD]]</f>
        <v>0</v>
      </c>
      <c r="J80" s="67">
        <f>Tabla3[[#This Row],[VALOR TOTAL SIN IMPUESTO]]*0.19</f>
        <v>0</v>
      </c>
      <c r="K80" s="67"/>
      <c r="L80" s="67">
        <f>Tabla3[[#This Row],[VALOR TOTAL SIN IMPUESTO]]+Tabla3[[#This Row],[IVA]]+Tabla3[[#This Row],[IMPOCONSUMO]]</f>
        <v>0</v>
      </c>
      <c r="M80" s="134"/>
    </row>
    <row r="81" spans="1:13" ht="165" hidden="1" x14ac:dyDescent="0.25">
      <c r="A81" s="68">
        <v>80</v>
      </c>
      <c r="B81" s="69" t="s">
        <v>14</v>
      </c>
      <c r="C81" s="70" t="s">
        <v>198</v>
      </c>
      <c r="D81" s="69" t="s">
        <v>199</v>
      </c>
      <c r="E81" s="66" t="s">
        <v>1040</v>
      </c>
      <c r="F81" s="105">
        <v>199456</v>
      </c>
      <c r="G81" s="87"/>
      <c r="H81" s="89"/>
      <c r="I81" s="67">
        <f>Tabla3[[#This Row],[VALOR UNITARIO OFERTADO SIN IMPUESTO]]*Tabla3[[#This Row],[DÍAS]]*Tabla3[[#This Row],[CANTIDAD]]</f>
        <v>0</v>
      </c>
      <c r="J81" s="67">
        <f>Tabla3[[#This Row],[VALOR TOTAL SIN IMPUESTO]]*0.19</f>
        <v>0</v>
      </c>
      <c r="K81" s="67"/>
      <c r="L81" s="67">
        <f>Tabla3[[#This Row],[VALOR TOTAL SIN IMPUESTO]]+Tabla3[[#This Row],[IVA]]+Tabla3[[#This Row],[IMPOCONSUMO]]</f>
        <v>0</v>
      </c>
      <c r="M81" s="135"/>
    </row>
    <row r="82" spans="1:13" ht="165" hidden="1" x14ac:dyDescent="0.25">
      <c r="A82" s="68">
        <v>81</v>
      </c>
      <c r="B82" s="69" t="s">
        <v>14</v>
      </c>
      <c r="C82" s="70" t="s">
        <v>198</v>
      </c>
      <c r="D82" s="69" t="s">
        <v>199</v>
      </c>
      <c r="E82" s="66" t="s">
        <v>1041</v>
      </c>
      <c r="F82" s="105">
        <v>210749</v>
      </c>
      <c r="G82" s="87"/>
      <c r="H82" s="89"/>
      <c r="I82" s="67">
        <f>Tabla3[[#This Row],[VALOR UNITARIO OFERTADO SIN IMPUESTO]]*Tabla3[[#This Row],[DÍAS]]*Tabla3[[#This Row],[CANTIDAD]]</f>
        <v>0</v>
      </c>
      <c r="J82" s="67">
        <f>Tabla3[[#This Row],[VALOR TOTAL SIN IMPUESTO]]*0.19</f>
        <v>0</v>
      </c>
      <c r="K82" s="67"/>
      <c r="L82" s="67">
        <f>Tabla3[[#This Row],[VALOR TOTAL SIN IMPUESTO]]+Tabla3[[#This Row],[IVA]]+Tabla3[[#This Row],[IMPOCONSUMO]]</f>
        <v>0</v>
      </c>
      <c r="M82" s="134"/>
    </row>
    <row r="83" spans="1:13" ht="165" hidden="1" x14ac:dyDescent="0.25">
      <c r="A83" s="68">
        <v>82</v>
      </c>
      <c r="B83" s="69" t="s">
        <v>14</v>
      </c>
      <c r="C83" s="70" t="s">
        <v>198</v>
      </c>
      <c r="D83" s="69" t="s">
        <v>199</v>
      </c>
      <c r="E83" s="66" t="s">
        <v>1042</v>
      </c>
      <c r="F83" s="105">
        <v>228896</v>
      </c>
      <c r="G83" s="87"/>
      <c r="H83" s="89"/>
      <c r="I83" s="67">
        <f>Tabla3[[#This Row],[VALOR UNITARIO OFERTADO SIN IMPUESTO]]*Tabla3[[#This Row],[DÍAS]]*Tabla3[[#This Row],[CANTIDAD]]</f>
        <v>0</v>
      </c>
      <c r="J83" s="67">
        <f>Tabla3[[#This Row],[VALOR TOTAL SIN IMPUESTO]]*0.19</f>
        <v>0</v>
      </c>
      <c r="K83" s="67"/>
      <c r="L83" s="67">
        <f>Tabla3[[#This Row],[VALOR TOTAL SIN IMPUESTO]]+Tabla3[[#This Row],[IVA]]+Tabla3[[#This Row],[IMPOCONSUMO]]</f>
        <v>0</v>
      </c>
      <c r="M83" s="134"/>
    </row>
    <row r="84" spans="1:13" ht="118.5" customHeight="1" x14ac:dyDescent="0.25">
      <c r="A84" s="68">
        <v>83</v>
      </c>
      <c r="B84" s="69" t="s">
        <v>14</v>
      </c>
      <c r="C84" s="70" t="s">
        <v>200</v>
      </c>
      <c r="D84" s="144" t="s">
        <v>201</v>
      </c>
      <c r="E84" s="66" t="s">
        <v>18</v>
      </c>
      <c r="F84" s="105">
        <v>196634</v>
      </c>
      <c r="G84" s="87">
        <v>2</v>
      </c>
      <c r="H84" s="89">
        <v>16</v>
      </c>
      <c r="I84" s="67">
        <f>Tabla3[[#This Row],[VALOR UNITARIO OFERTADO SIN IMPUESTO]]*Tabla3[[#This Row],[DÍAS]]*Tabla3[[#This Row],[CANTIDAD]]</f>
        <v>6292288</v>
      </c>
      <c r="J84" s="67">
        <f>Tabla3[[#This Row],[VALOR TOTAL SIN IMPUESTO]]*0.19</f>
        <v>1195534.72</v>
      </c>
      <c r="K84" s="67"/>
      <c r="L84" s="67">
        <f>Tabla3[[#This Row],[VALOR TOTAL SIN IMPUESTO]]+Tabla3[[#This Row],[IVA]]+Tabla3[[#This Row],[IMPOCONSUMO]]</f>
        <v>7487822.7199999997</v>
      </c>
      <c r="M84" s="135" t="s">
        <v>1119</v>
      </c>
    </row>
    <row r="85" spans="1:13" ht="165" hidden="1" x14ac:dyDescent="0.25">
      <c r="A85" s="68">
        <v>84</v>
      </c>
      <c r="B85" s="69" t="s">
        <v>14</v>
      </c>
      <c r="C85" s="70" t="s">
        <v>200</v>
      </c>
      <c r="D85" s="69" t="s">
        <v>201</v>
      </c>
      <c r="E85" s="66" t="s">
        <v>1037</v>
      </c>
      <c r="F85" s="105">
        <v>223477</v>
      </c>
      <c r="G85" s="87"/>
      <c r="H85" s="89"/>
      <c r="I85" s="67">
        <f>Tabla3[[#This Row],[VALOR UNITARIO OFERTADO SIN IMPUESTO]]*Tabla3[[#This Row],[DÍAS]]*Tabla3[[#This Row],[CANTIDAD]]</f>
        <v>0</v>
      </c>
      <c r="J85" s="67">
        <f>Tabla3[[#This Row],[VALOR TOTAL SIN IMPUESTO]]*0.19</f>
        <v>0</v>
      </c>
      <c r="K85" s="67"/>
      <c r="L85" s="67">
        <f>Tabla3[[#This Row],[VALOR TOTAL SIN IMPUESTO]]+Tabla3[[#This Row],[IVA]]+Tabla3[[#This Row],[IMPOCONSUMO]]</f>
        <v>0</v>
      </c>
      <c r="M85" s="135"/>
    </row>
    <row r="86" spans="1:13" ht="115.5" customHeight="1" x14ac:dyDescent="0.25">
      <c r="A86" s="68">
        <v>85</v>
      </c>
      <c r="B86" s="69" t="s">
        <v>14</v>
      </c>
      <c r="C86" s="70" t="s">
        <v>200</v>
      </c>
      <c r="D86" s="144" t="s">
        <v>201</v>
      </c>
      <c r="E86" s="66" t="s">
        <v>1038</v>
      </c>
      <c r="F86" s="105">
        <v>228445</v>
      </c>
      <c r="G86" s="87">
        <v>1</v>
      </c>
      <c r="H86" s="89">
        <v>6</v>
      </c>
      <c r="I86" s="67">
        <f>Tabla3[[#This Row],[VALOR UNITARIO OFERTADO SIN IMPUESTO]]*Tabla3[[#This Row],[DÍAS]]*Tabla3[[#This Row],[CANTIDAD]]</f>
        <v>1370670</v>
      </c>
      <c r="J86" s="67">
        <f>Tabla3[[#This Row],[VALOR TOTAL SIN IMPUESTO]]*0.19</f>
        <v>260427.30000000002</v>
      </c>
      <c r="K86" s="67"/>
      <c r="L86" s="67">
        <f>Tabla3[[#This Row],[VALOR TOTAL SIN IMPUESTO]]+Tabla3[[#This Row],[IVA]]+Tabla3[[#This Row],[IMPOCONSUMO]]</f>
        <v>1631097.3</v>
      </c>
      <c r="M86" s="136" t="s">
        <v>1110</v>
      </c>
    </row>
    <row r="87" spans="1:13" ht="165" hidden="1" x14ac:dyDescent="0.25">
      <c r="A87" s="68">
        <v>86</v>
      </c>
      <c r="B87" s="69" t="s">
        <v>14</v>
      </c>
      <c r="C87" s="70" t="s">
        <v>200</v>
      </c>
      <c r="D87" s="69" t="s">
        <v>201</v>
      </c>
      <c r="E87" s="66" t="s">
        <v>1039</v>
      </c>
      <c r="F87" s="105">
        <v>256520</v>
      </c>
      <c r="G87" s="87"/>
      <c r="H87" s="89"/>
      <c r="I87" s="67">
        <f>Tabla3[[#This Row],[VALOR UNITARIO OFERTADO SIN IMPUESTO]]*Tabla3[[#This Row],[DÍAS]]*Tabla3[[#This Row],[CANTIDAD]]</f>
        <v>0</v>
      </c>
      <c r="J87" s="67">
        <f>Tabla3[[#This Row],[VALOR TOTAL SIN IMPUESTO]]*0.19</f>
        <v>0</v>
      </c>
      <c r="K87" s="67"/>
      <c r="L87" s="67">
        <f>Tabla3[[#This Row],[VALOR TOTAL SIN IMPUESTO]]+Tabla3[[#This Row],[IVA]]+Tabla3[[#This Row],[IMPOCONSUMO]]</f>
        <v>0</v>
      </c>
      <c r="M87" s="134"/>
    </row>
    <row r="88" spans="1:13" ht="165" hidden="1" x14ac:dyDescent="0.25">
      <c r="A88" s="68">
        <v>87</v>
      </c>
      <c r="B88" s="69" t="s">
        <v>14</v>
      </c>
      <c r="C88" s="70" t="s">
        <v>200</v>
      </c>
      <c r="D88" s="69" t="s">
        <v>201</v>
      </c>
      <c r="E88" s="66" t="s">
        <v>17</v>
      </c>
      <c r="F88" s="105">
        <v>178095</v>
      </c>
      <c r="G88" s="87"/>
      <c r="H88" s="89"/>
      <c r="I88" s="67">
        <f>Tabla3[[#This Row],[VALOR UNITARIO OFERTADO SIN IMPUESTO]]*Tabla3[[#This Row],[DÍAS]]*Tabla3[[#This Row],[CANTIDAD]]</f>
        <v>0</v>
      </c>
      <c r="J88" s="67">
        <f>Tabla3[[#This Row],[VALOR TOTAL SIN IMPUESTO]]*0.19</f>
        <v>0</v>
      </c>
      <c r="K88" s="67"/>
      <c r="L88" s="67">
        <f>Tabla3[[#This Row],[VALOR TOTAL SIN IMPUESTO]]+Tabla3[[#This Row],[IVA]]+Tabla3[[#This Row],[IMPOCONSUMO]]</f>
        <v>0</v>
      </c>
      <c r="M88" s="135" t="s">
        <v>1095</v>
      </c>
    </row>
    <row r="89" spans="1:13" ht="165" hidden="1" x14ac:dyDescent="0.25">
      <c r="A89" s="68">
        <v>88</v>
      </c>
      <c r="B89" s="69" t="s">
        <v>14</v>
      </c>
      <c r="C89" s="70" t="s">
        <v>200</v>
      </c>
      <c r="D89" s="69" t="s">
        <v>201</v>
      </c>
      <c r="E89" s="66" t="s">
        <v>1040</v>
      </c>
      <c r="F89" s="105">
        <v>202093</v>
      </c>
      <c r="G89" s="87"/>
      <c r="H89" s="89"/>
      <c r="I89" s="67">
        <f>Tabla3[[#This Row],[VALOR UNITARIO OFERTADO SIN IMPUESTO]]*Tabla3[[#This Row],[DÍAS]]*Tabla3[[#This Row],[CANTIDAD]]</f>
        <v>0</v>
      </c>
      <c r="J89" s="67">
        <f>Tabla3[[#This Row],[VALOR TOTAL SIN IMPUESTO]]*0.19</f>
        <v>0</v>
      </c>
      <c r="K89" s="67"/>
      <c r="L89" s="67">
        <f>Tabla3[[#This Row],[VALOR TOTAL SIN IMPUESTO]]+Tabla3[[#This Row],[IVA]]+Tabla3[[#This Row],[IMPOCONSUMO]]</f>
        <v>0</v>
      </c>
      <c r="M89" s="134"/>
    </row>
    <row r="90" spans="1:13" ht="165" hidden="1" x14ac:dyDescent="0.25">
      <c r="A90" s="68">
        <v>89</v>
      </c>
      <c r="B90" s="69" t="s">
        <v>14</v>
      </c>
      <c r="C90" s="70" t="s">
        <v>200</v>
      </c>
      <c r="D90" s="69" t="s">
        <v>201</v>
      </c>
      <c r="E90" s="66" t="s">
        <v>1041</v>
      </c>
      <c r="F90" s="105">
        <v>227595</v>
      </c>
      <c r="G90" s="87"/>
      <c r="H90" s="89"/>
      <c r="I90" s="67">
        <f>Tabla3[[#This Row],[VALOR UNITARIO OFERTADO SIN IMPUESTO]]*Tabla3[[#This Row],[DÍAS]]*Tabla3[[#This Row],[CANTIDAD]]</f>
        <v>0</v>
      </c>
      <c r="J90" s="67">
        <f>Tabla3[[#This Row],[VALOR TOTAL SIN IMPUESTO]]*0.19</f>
        <v>0</v>
      </c>
      <c r="K90" s="67"/>
      <c r="L90" s="67">
        <f>Tabla3[[#This Row],[VALOR TOTAL SIN IMPUESTO]]+Tabla3[[#This Row],[IVA]]+Tabla3[[#This Row],[IMPOCONSUMO]]</f>
        <v>0</v>
      </c>
      <c r="M90" s="134"/>
    </row>
    <row r="91" spans="1:13" ht="165" hidden="1" x14ac:dyDescent="0.25">
      <c r="A91" s="68">
        <v>90</v>
      </c>
      <c r="B91" s="69" t="s">
        <v>14</v>
      </c>
      <c r="C91" s="70" t="s">
        <v>200</v>
      </c>
      <c r="D91" s="69" t="s">
        <v>201</v>
      </c>
      <c r="E91" s="66" t="s">
        <v>1042</v>
      </c>
      <c r="F91" s="105">
        <v>258959</v>
      </c>
      <c r="G91" s="87">
        <v>1</v>
      </c>
      <c r="H91" s="89"/>
      <c r="I91" s="67">
        <f>Tabla3[[#This Row],[VALOR UNITARIO OFERTADO SIN IMPUESTO]]*Tabla3[[#This Row],[DÍAS]]*Tabla3[[#This Row],[CANTIDAD]]</f>
        <v>0</v>
      </c>
      <c r="J91" s="67">
        <f>Tabla3[[#This Row],[VALOR TOTAL SIN IMPUESTO]]*0.19</f>
        <v>0</v>
      </c>
      <c r="K91" s="67"/>
      <c r="L91" s="67">
        <f>Tabla3[[#This Row],[VALOR TOTAL SIN IMPUESTO]]+Tabla3[[#This Row],[IVA]]+Tabla3[[#This Row],[IMPOCONSUMO]]</f>
        <v>0</v>
      </c>
      <c r="M91" s="134"/>
    </row>
    <row r="92" spans="1:13" ht="165" hidden="1" x14ac:dyDescent="0.25">
      <c r="A92" s="68">
        <v>91</v>
      </c>
      <c r="B92" s="69" t="s">
        <v>14</v>
      </c>
      <c r="C92" s="70" t="s">
        <v>200</v>
      </c>
      <c r="D92" s="69" t="s">
        <v>201</v>
      </c>
      <c r="E92" s="66" t="s">
        <v>1043</v>
      </c>
      <c r="F92" s="105">
        <v>152233</v>
      </c>
      <c r="G92" s="87"/>
      <c r="H92" s="89"/>
      <c r="I92" s="67">
        <f>Tabla3[[#This Row],[VALOR UNITARIO OFERTADO SIN IMPUESTO]]*Tabla3[[#This Row],[DÍAS]]*Tabla3[[#This Row],[CANTIDAD]]</f>
        <v>0</v>
      </c>
      <c r="J92" s="67">
        <f>Tabla3[[#This Row],[VALOR TOTAL SIN IMPUESTO]]*0.19</f>
        <v>0</v>
      </c>
      <c r="K92" s="67"/>
      <c r="L92" s="67">
        <f>Tabla3[[#This Row],[VALOR TOTAL SIN IMPUESTO]]+Tabla3[[#This Row],[IVA]]+Tabla3[[#This Row],[IMPOCONSUMO]]</f>
        <v>0</v>
      </c>
      <c r="M92" s="134"/>
    </row>
    <row r="93" spans="1:13" ht="165" hidden="1" x14ac:dyDescent="0.25">
      <c r="A93" s="68">
        <v>92</v>
      </c>
      <c r="B93" s="69" t="s">
        <v>14</v>
      </c>
      <c r="C93" s="70" t="s">
        <v>200</v>
      </c>
      <c r="D93" s="69" t="s">
        <v>201</v>
      </c>
      <c r="E93" s="66" t="s">
        <v>1044</v>
      </c>
      <c r="F93" s="105">
        <v>167630</v>
      </c>
      <c r="G93" s="87"/>
      <c r="H93" s="89"/>
      <c r="I93" s="67">
        <f>Tabla3[[#This Row],[VALOR UNITARIO OFERTADO SIN IMPUESTO]]*Tabla3[[#This Row],[DÍAS]]*Tabla3[[#This Row],[CANTIDAD]]</f>
        <v>0</v>
      </c>
      <c r="J93" s="67">
        <f>Tabla3[[#This Row],[VALOR TOTAL SIN IMPUESTO]]*0.19</f>
        <v>0</v>
      </c>
      <c r="K93" s="67"/>
      <c r="L93" s="67">
        <f>Tabla3[[#This Row],[VALOR TOTAL SIN IMPUESTO]]+Tabla3[[#This Row],[IVA]]+Tabla3[[#This Row],[IMPOCONSUMO]]</f>
        <v>0</v>
      </c>
      <c r="M93" s="134"/>
    </row>
    <row r="94" spans="1:13" ht="165" hidden="1" x14ac:dyDescent="0.25">
      <c r="A94" s="68">
        <v>93</v>
      </c>
      <c r="B94" s="69" t="s">
        <v>14</v>
      </c>
      <c r="C94" s="70" t="s">
        <v>200</v>
      </c>
      <c r="D94" s="69" t="s">
        <v>201</v>
      </c>
      <c r="E94" s="66" t="s">
        <v>1045</v>
      </c>
      <c r="F94" s="105">
        <v>184121</v>
      </c>
      <c r="G94" s="87"/>
      <c r="H94" s="89"/>
      <c r="I94" s="67">
        <f>Tabla3[[#This Row],[VALOR UNITARIO OFERTADO SIN IMPUESTO]]*Tabla3[[#This Row],[DÍAS]]*Tabla3[[#This Row],[CANTIDAD]]</f>
        <v>0</v>
      </c>
      <c r="J94" s="67">
        <f>Tabla3[[#This Row],[VALOR TOTAL SIN IMPUESTO]]*0.19</f>
        <v>0</v>
      </c>
      <c r="K94" s="67"/>
      <c r="L94" s="67">
        <f>Tabla3[[#This Row],[VALOR TOTAL SIN IMPUESTO]]+Tabla3[[#This Row],[IVA]]+Tabla3[[#This Row],[IMPOCONSUMO]]</f>
        <v>0</v>
      </c>
      <c r="M94" s="134"/>
    </row>
    <row r="95" spans="1:13" ht="165" hidden="1" x14ac:dyDescent="0.25">
      <c r="A95" s="68">
        <v>94</v>
      </c>
      <c r="B95" s="69" t="s">
        <v>14</v>
      </c>
      <c r="C95" s="70" t="s">
        <v>200</v>
      </c>
      <c r="D95" s="69" t="s">
        <v>201</v>
      </c>
      <c r="E95" s="66" t="s">
        <v>1046</v>
      </c>
      <c r="F95" s="105">
        <v>196697</v>
      </c>
      <c r="G95" s="87"/>
      <c r="H95" s="89"/>
      <c r="I95" s="67">
        <f>Tabla3[[#This Row],[VALOR UNITARIO OFERTADO SIN IMPUESTO]]*Tabla3[[#This Row],[DÍAS]]*Tabla3[[#This Row],[CANTIDAD]]</f>
        <v>0</v>
      </c>
      <c r="J95" s="67">
        <f>Tabla3[[#This Row],[VALOR TOTAL SIN IMPUESTO]]*0.19</f>
        <v>0</v>
      </c>
      <c r="K95" s="67"/>
      <c r="L95" s="67">
        <f>Tabla3[[#This Row],[VALOR TOTAL SIN IMPUESTO]]+Tabla3[[#This Row],[IVA]]+Tabla3[[#This Row],[IMPOCONSUMO]]</f>
        <v>0</v>
      </c>
      <c r="M95" s="134"/>
    </row>
    <row r="96" spans="1:13" ht="165" hidden="1" x14ac:dyDescent="0.25">
      <c r="A96" s="68">
        <v>95</v>
      </c>
      <c r="B96" s="69" t="s">
        <v>14</v>
      </c>
      <c r="C96" s="70" t="s">
        <v>200</v>
      </c>
      <c r="D96" s="69" t="s">
        <v>201</v>
      </c>
      <c r="E96" s="66" t="s">
        <v>1047</v>
      </c>
      <c r="F96" s="105">
        <v>128825</v>
      </c>
      <c r="G96" s="87"/>
      <c r="H96" s="89"/>
      <c r="I96" s="67">
        <f>Tabla3[[#This Row],[VALOR UNITARIO OFERTADO SIN IMPUESTO]]*Tabla3[[#This Row],[DÍAS]]*Tabla3[[#This Row],[CANTIDAD]]</f>
        <v>0</v>
      </c>
      <c r="J96" s="67">
        <f>Tabla3[[#This Row],[VALOR TOTAL SIN IMPUESTO]]*0.19</f>
        <v>0</v>
      </c>
      <c r="K96" s="67"/>
      <c r="L96" s="67">
        <f>Tabla3[[#This Row],[VALOR TOTAL SIN IMPUESTO]]+Tabla3[[#This Row],[IVA]]+Tabla3[[#This Row],[IMPOCONSUMO]]</f>
        <v>0</v>
      </c>
      <c r="M96" s="134"/>
    </row>
    <row r="97" spans="1:13" ht="165" hidden="1" x14ac:dyDescent="0.25">
      <c r="A97" s="68">
        <v>96</v>
      </c>
      <c r="B97" s="69" t="s">
        <v>14</v>
      </c>
      <c r="C97" s="70" t="s">
        <v>200</v>
      </c>
      <c r="D97" s="69" t="s">
        <v>201</v>
      </c>
      <c r="E97" s="66" t="s">
        <v>1048</v>
      </c>
      <c r="F97" s="105">
        <v>141462</v>
      </c>
      <c r="G97" s="87"/>
      <c r="H97" s="89"/>
      <c r="I97" s="67">
        <f>Tabla3[[#This Row],[VALOR UNITARIO OFERTADO SIN IMPUESTO]]*Tabla3[[#This Row],[DÍAS]]*Tabla3[[#This Row],[CANTIDAD]]</f>
        <v>0</v>
      </c>
      <c r="J97" s="67">
        <f>Tabla3[[#This Row],[VALOR TOTAL SIN IMPUESTO]]*0.19</f>
        <v>0</v>
      </c>
      <c r="K97" s="67"/>
      <c r="L97" s="67">
        <f>Tabla3[[#This Row],[VALOR TOTAL SIN IMPUESTO]]+Tabla3[[#This Row],[IVA]]+Tabla3[[#This Row],[IMPOCONSUMO]]</f>
        <v>0</v>
      </c>
      <c r="M97" s="134"/>
    </row>
    <row r="98" spans="1:13" ht="165" hidden="1" x14ac:dyDescent="0.25">
      <c r="A98" s="68">
        <v>97</v>
      </c>
      <c r="B98" s="69" t="s">
        <v>14</v>
      </c>
      <c r="C98" s="70" t="s">
        <v>200</v>
      </c>
      <c r="D98" s="69" t="s">
        <v>201</v>
      </c>
      <c r="E98" s="66" t="s">
        <v>1049</v>
      </c>
      <c r="F98" s="105">
        <v>145126</v>
      </c>
      <c r="G98" s="87"/>
      <c r="H98" s="89"/>
      <c r="I98" s="67">
        <f>Tabla3[[#This Row],[VALOR UNITARIO OFERTADO SIN IMPUESTO]]*Tabla3[[#This Row],[DÍAS]]*Tabla3[[#This Row],[CANTIDAD]]</f>
        <v>0</v>
      </c>
      <c r="J98" s="67">
        <f>Tabla3[[#This Row],[VALOR TOTAL SIN IMPUESTO]]*0.19</f>
        <v>0</v>
      </c>
      <c r="K98" s="67"/>
      <c r="L98" s="67">
        <f>Tabla3[[#This Row],[VALOR TOTAL SIN IMPUESTO]]+Tabla3[[#This Row],[IVA]]+Tabla3[[#This Row],[IMPOCONSUMO]]</f>
        <v>0</v>
      </c>
      <c r="M98" s="134"/>
    </row>
    <row r="99" spans="1:13" ht="165" hidden="1" x14ac:dyDescent="0.25">
      <c r="A99" s="68">
        <v>98</v>
      </c>
      <c r="B99" s="69" t="s">
        <v>14</v>
      </c>
      <c r="C99" s="70" t="s">
        <v>200</v>
      </c>
      <c r="D99" s="69" t="s">
        <v>201</v>
      </c>
      <c r="E99" s="66" t="s">
        <v>1050</v>
      </c>
      <c r="F99" s="105">
        <v>157256</v>
      </c>
      <c r="G99" s="87"/>
      <c r="H99" s="89"/>
      <c r="I99" s="67">
        <f>Tabla3[[#This Row],[VALOR UNITARIO OFERTADO SIN IMPUESTO]]*Tabla3[[#This Row],[DÍAS]]*Tabla3[[#This Row],[CANTIDAD]]</f>
        <v>0</v>
      </c>
      <c r="J99" s="67">
        <f>Tabla3[[#This Row],[VALOR TOTAL SIN IMPUESTO]]*0.19</f>
        <v>0</v>
      </c>
      <c r="K99" s="67"/>
      <c r="L99" s="67">
        <f>Tabla3[[#This Row],[VALOR TOTAL SIN IMPUESTO]]+Tabla3[[#This Row],[IVA]]+Tabla3[[#This Row],[IMPOCONSUMO]]</f>
        <v>0</v>
      </c>
      <c r="M99" s="134"/>
    </row>
    <row r="100" spans="1:13" ht="255" hidden="1" x14ac:dyDescent="0.25">
      <c r="A100" s="68">
        <v>99</v>
      </c>
      <c r="B100" s="69" t="s">
        <v>14</v>
      </c>
      <c r="C100" s="70" t="s">
        <v>202</v>
      </c>
      <c r="D100" s="69" t="s">
        <v>203</v>
      </c>
      <c r="E100" s="66" t="s">
        <v>1037</v>
      </c>
      <c r="F100" s="105">
        <v>449179</v>
      </c>
      <c r="G100" s="87"/>
      <c r="H100" s="89"/>
      <c r="I100" s="67">
        <f>Tabla3[[#This Row],[VALOR UNITARIO OFERTADO SIN IMPUESTO]]*Tabla3[[#This Row],[DÍAS]]*Tabla3[[#This Row],[CANTIDAD]]</f>
        <v>0</v>
      </c>
      <c r="J100" s="67">
        <f>Tabla3[[#This Row],[VALOR TOTAL SIN IMPUESTO]]*0.19</f>
        <v>0</v>
      </c>
      <c r="K100" s="67"/>
      <c r="L100" s="67">
        <f>Tabla3[[#This Row],[VALOR TOTAL SIN IMPUESTO]]+Tabla3[[#This Row],[IVA]]+Tabla3[[#This Row],[IMPOCONSUMO]]</f>
        <v>0</v>
      </c>
      <c r="M100" s="134"/>
    </row>
    <row r="101" spans="1:13" ht="255" hidden="1" x14ac:dyDescent="0.25">
      <c r="A101" s="68">
        <v>100</v>
      </c>
      <c r="B101" s="69" t="s">
        <v>14</v>
      </c>
      <c r="C101" s="70" t="s">
        <v>202</v>
      </c>
      <c r="D101" s="69" t="s">
        <v>203</v>
      </c>
      <c r="E101" s="66" t="s">
        <v>1038</v>
      </c>
      <c r="F101" s="105">
        <v>501042</v>
      </c>
      <c r="G101" s="87"/>
      <c r="H101" s="89"/>
      <c r="I101" s="67">
        <f>Tabla3[[#This Row],[VALOR UNITARIO OFERTADO SIN IMPUESTO]]*Tabla3[[#This Row],[DÍAS]]*Tabla3[[#This Row],[CANTIDAD]]</f>
        <v>0</v>
      </c>
      <c r="J101" s="67">
        <f>Tabla3[[#This Row],[VALOR TOTAL SIN IMPUESTO]]*0.19</f>
        <v>0</v>
      </c>
      <c r="K101" s="67"/>
      <c r="L101" s="67">
        <f>Tabla3[[#This Row],[VALOR TOTAL SIN IMPUESTO]]+Tabla3[[#This Row],[IVA]]+Tabla3[[#This Row],[IMPOCONSUMO]]</f>
        <v>0</v>
      </c>
      <c r="M101" s="134"/>
    </row>
    <row r="102" spans="1:13" ht="255" hidden="1" x14ac:dyDescent="0.25">
      <c r="A102" s="68">
        <v>101</v>
      </c>
      <c r="B102" s="69" t="s">
        <v>14</v>
      </c>
      <c r="C102" s="70" t="s">
        <v>202</v>
      </c>
      <c r="D102" s="69" t="s">
        <v>203</v>
      </c>
      <c r="E102" s="66" t="s">
        <v>1039</v>
      </c>
      <c r="F102" s="105">
        <v>499530</v>
      </c>
      <c r="G102" s="87"/>
      <c r="H102" s="89"/>
      <c r="I102" s="67">
        <f>Tabla3[[#This Row],[VALOR UNITARIO OFERTADO SIN IMPUESTO]]*Tabla3[[#This Row],[DÍAS]]*Tabla3[[#This Row],[CANTIDAD]]</f>
        <v>0</v>
      </c>
      <c r="J102" s="67">
        <f>Tabla3[[#This Row],[VALOR TOTAL SIN IMPUESTO]]*0.19</f>
        <v>0</v>
      </c>
      <c r="K102" s="67"/>
      <c r="L102" s="67">
        <f>Tabla3[[#This Row],[VALOR TOTAL SIN IMPUESTO]]+Tabla3[[#This Row],[IVA]]+Tabla3[[#This Row],[IMPOCONSUMO]]</f>
        <v>0</v>
      </c>
      <c r="M102" s="134"/>
    </row>
    <row r="103" spans="1:13" ht="255" hidden="1" x14ac:dyDescent="0.25">
      <c r="A103" s="68">
        <v>102</v>
      </c>
      <c r="B103" s="69" t="s">
        <v>14</v>
      </c>
      <c r="C103" s="70" t="s">
        <v>202</v>
      </c>
      <c r="D103" s="69" t="s">
        <v>203</v>
      </c>
      <c r="E103" s="66" t="s">
        <v>17</v>
      </c>
      <c r="F103" s="105">
        <v>295753</v>
      </c>
      <c r="G103" s="87"/>
      <c r="H103" s="89"/>
      <c r="I103" s="67">
        <f>Tabla3[[#This Row],[VALOR UNITARIO OFERTADO SIN IMPUESTO]]*Tabla3[[#This Row],[DÍAS]]*Tabla3[[#This Row],[CANTIDAD]]</f>
        <v>0</v>
      </c>
      <c r="J103" s="67">
        <f>Tabla3[[#This Row],[VALOR TOTAL SIN IMPUESTO]]*0.19</f>
        <v>0</v>
      </c>
      <c r="K103" s="67"/>
      <c r="L103" s="67">
        <f>Tabla3[[#This Row],[VALOR TOTAL SIN IMPUESTO]]+Tabla3[[#This Row],[IVA]]+Tabla3[[#This Row],[IMPOCONSUMO]]</f>
        <v>0</v>
      </c>
      <c r="M103" s="134"/>
    </row>
    <row r="104" spans="1:13" ht="255" hidden="1" x14ac:dyDescent="0.25">
      <c r="A104" s="68">
        <v>103</v>
      </c>
      <c r="B104" s="69" t="s">
        <v>14</v>
      </c>
      <c r="C104" s="70" t="s">
        <v>202</v>
      </c>
      <c r="D104" s="69" t="s">
        <v>203</v>
      </c>
      <c r="E104" s="66" t="s">
        <v>1040</v>
      </c>
      <c r="F104" s="105">
        <v>313997</v>
      </c>
      <c r="G104" s="87"/>
      <c r="H104" s="89"/>
      <c r="I104" s="67">
        <f>Tabla3[[#This Row],[VALOR UNITARIO OFERTADO SIN IMPUESTO]]*Tabla3[[#This Row],[DÍAS]]*Tabla3[[#This Row],[CANTIDAD]]</f>
        <v>0</v>
      </c>
      <c r="J104" s="67">
        <f>Tabla3[[#This Row],[VALOR TOTAL SIN IMPUESTO]]*0.19</f>
        <v>0</v>
      </c>
      <c r="K104" s="67"/>
      <c r="L104" s="67">
        <f>Tabla3[[#This Row],[VALOR TOTAL SIN IMPUESTO]]+Tabla3[[#This Row],[IVA]]+Tabla3[[#This Row],[IMPOCONSUMO]]</f>
        <v>0</v>
      </c>
      <c r="M104" s="134"/>
    </row>
    <row r="105" spans="1:13" ht="255" hidden="1" x14ac:dyDescent="0.25">
      <c r="A105" s="68">
        <v>104</v>
      </c>
      <c r="B105" s="69" t="s">
        <v>14</v>
      </c>
      <c r="C105" s="70" t="s">
        <v>202</v>
      </c>
      <c r="D105" s="69" t="s">
        <v>203</v>
      </c>
      <c r="E105" s="66" t="s">
        <v>1041</v>
      </c>
      <c r="F105" s="105">
        <v>322330</v>
      </c>
      <c r="G105" s="87"/>
      <c r="H105" s="89"/>
      <c r="I105" s="67">
        <f>Tabla3[[#This Row],[VALOR UNITARIO OFERTADO SIN IMPUESTO]]*Tabla3[[#This Row],[DÍAS]]*Tabla3[[#This Row],[CANTIDAD]]</f>
        <v>0</v>
      </c>
      <c r="J105" s="67">
        <f>Tabla3[[#This Row],[VALOR TOTAL SIN IMPUESTO]]*0.19</f>
        <v>0</v>
      </c>
      <c r="K105" s="67"/>
      <c r="L105" s="67">
        <f>Tabla3[[#This Row],[VALOR TOTAL SIN IMPUESTO]]+Tabla3[[#This Row],[IVA]]+Tabla3[[#This Row],[IMPOCONSUMO]]</f>
        <v>0</v>
      </c>
      <c r="M105" s="134"/>
    </row>
    <row r="106" spans="1:13" ht="255" hidden="1" x14ac:dyDescent="0.25">
      <c r="A106" s="68">
        <v>105</v>
      </c>
      <c r="B106" s="69" t="s">
        <v>14</v>
      </c>
      <c r="C106" s="70" t="s">
        <v>202</v>
      </c>
      <c r="D106" s="69" t="s">
        <v>203</v>
      </c>
      <c r="E106" s="66" t="s">
        <v>1042</v>
      </c>
      <c r="F106" s="105">
        <v>328589</v>
      </c>
      <c r="G106" s="87"/>
      <c r="H106" s="89"/>
      <c r="I106" s="67">
        <f>Tabla3[[#This Row],[VALOR UNITARIO OFERTADO SIN IMPUESTO]]*Tabla3[[#This Row],[DÍAS]]*Tabla3[[#This Row],[CANTIDAD]]</f>
        <v>0</v>
      </c>
      <c r="J106" s="67">
        <f>Tabla3[[#This Row],[VALOR TOTAL SIN IMPUESTO]]*0.19</f>
        <v>0</v>
      </c>
      <c r="K106" s="67"/>
      <c r="L106" s="67">
        <f>Tabla3[[#This Row],[VALOR TOTAL SIN IMPUESTO]]+Tabla3[[#This Row],[IVA]]+Tabla3[[#This Row],[IMPOCONSUMO]]</f>
        <v>0</v>
      </c>
      <c r="M106" s="134"/>
    </row>
    <row r="107" spans="1:13" ht="255" hidden="1" x14ac:dyDescent="0.25">
      <c r="A107" s="68">
        <v>106</v>
      </c>
      <c r="B107" s="69" t="s">
        <v>14</v>
      </c>
      <c r="C107" s="70" t="s">
        <v>202</v>
      </c>
      <c r="D107" s="69" t="s">
        <v>203</v>
      </c>
      <c r="E107" s="66" t="s">
        <v>1043</v>
      </c>
      <c r="F107" s="105">
        <v>276930</v>
      </c>
      <c r="G107" s="87"/>
      <c r="H107" s="89"/>
      <c r="I107" s="67">
        <f>Tabla3[[#This Row],[VALOR UNITARIO OFERTADO SIN IMPUESTO]]*Tabla3[[#This Row],[DÍAS]]*Tabla3[[#This Row],[CANTIDAD]]</f>
        <v>0</v>
      </c>
      <c r="J107" s="67">
        <f>Tabla3[[#This Row],[VALOR TOTAL SIN IMPUESTO]]*0.19</f>
        <v>0</v>
      </c>
      <c r="K107" s="67"/>
      <c r="L107" s="67">
        <f>Tabla3[[#This Row],[VALOR TOTAL SIN IMPUESTO]]+Tabla3[[#This Row],[IVA]]+Tabla3[[#This Row],[IMPOCONSUMO]]</f>
        <v>0</v>
      </c>
      <c r="M107" s="134"/>
    </row>
    <row r="108" spans="1:13" ht="255" hidden="1" x14ac:dyDescent="0.25">
      <c r="A108" s="68">
        <v>107</v>
      </c>
      <c r="B108" s="69" t="s">
        <v>14</v>
      </c>
      <c r="C108" s="70" t="s">
        <v>202</v>
      </c>
      <c r="D108" s="69" t="s">
        <v>203</v>
      </c>
      <c r="E108" s="66" t="s">
        <v>1044</v>
      </c>
      <c r="F108" s="105">
        <v>288064</v>
      </c>
      <c r="G108" s="87"/>
      <c r="H108" s="89"/>
      <c r="I108" s="67">
        <f>Tabla3[[#This Row],[VALOR UNITARIO OFERTADO SIN IMPUESTO]]*Tabla3[[#This Row],[DÍAS]]*Tabla3[[#This Row],[CANTIDAD]]</f>
        <v>0</v>
      </c>
      <c r="J108" s="67">
        <f>Tabla3[[#This Row],[VALOR TOTAL SIN IMPUESTO]]*0.19</f>
        <v>0</v>
      </c>
      <c r="K108" s="67"/>
      <c r="L108" s="67">
        <f>Tabla3[[#This Row],[VALOR TOTAL SIN IMPUESTO]]+Tabla3[[#This Row],[IVA]]+Tabla3[[#This Row],[IMPOCONSUMO]]</f>
        <v>0</v>
      </c>
      <c r="M108" s="134"/>
    </row>
    <row r="109" spans="1:13" ht="255" hidden="1" x14ac:dyDescent="0.25">
      <c r="A109" s="68">
        <v>108</v>
      </c>
      <c r="B109" s="69" t="s">
        <v>14</v>
      </c>
      <c r="C109" s="70" t="s">
        <v>202</v>
      </c>
      <c r="D109" s="69" t="s">
        <v>203</v>
      </c>
      <c r="E109" s="66" t="s">
        <v>1045</v>
      </c>
      <c r="F109" s="105">
        <v>295130</v>
      </c>
      <c r="G109" s="87"/>
      <c r="H109" s="89"/>
      <c r="I109" s="67">
        <f>Tabla3[[#This Row],[VALOR UNITARIO OFERTADO SIN IMPUESTO]]*Tabla3[[#This Row],[DÍAS]]*Tabla3[[#This Row],[CANTIDAD]]</f>
        <v>0</v>
      </c>
      <c r="J109" s="67">
        <f>Tabla3[[#This Row],[VALOR TOTAL SIN IMPUESTO]]*0.19</f>
        <v>0</v>
      </c>
      <c r="K109" s="67"/>
      <c r="L109" s="67">
        <f>Tabla3[[#This Row],[VALOR TOTAL SIN IMPUESTO]]+Tabla3[[#This Row],[IVA]]+Tabla3[[#This Row],[IMPOCONSUMO]]</f>
        <v>0</v>
      </c>
      <c r="M109" s="134"/>
    </row>
    <row r="110" spans="1:13" ht="255" hidden="1" x14ac:dyDescent="0.25">
      <c r="A110" s="68">
        <v>109</v>
      </c>
      <c r="B110" s="69" t="s">
        <v>14</v>
      </c>
      <c r="C110" s="70" t="s">
        <v>202</v>
      </c>
      <c r="D110" s="69" t="s">
        <v>203</v>
      </c>
      <c r="E110" s="66" t="s">
        <v>1046</v>
      </c>
      <c r="F110" s="105">
        <v>300035</v>
      </c>
      <c r="G110" s="87"/>
      <c r="H110" s="89"/>
      <c r="I110" s="67">
        <f>Tabla3[[#This Row],[VALOR UNITARIO OFERTADO SIN IMPUESTO]]*Tabla3[[#This Row],[DÍAS]]*Tabla3[[#This Row],[CANTIDAD]]</f>
        <v>0</v>
      </c>
      <c r="J110" s="67">
        <f>Tabla3[[#This Row],[VALOR TOTAL SIN IMPUESTO]]*0.19</f>
        <v>0</v>
      </c>
      <c r="K110" s="67"/>
      <c r="L110" s="67">
        <f>Tabla3[[#This Row],[VALOR TOTAL SIN IMPUESTO]]+Tabla3[[#This Row],[IVA]]+Tabla3[[#This Row],[IMPOCONSUMO]]</f>
        <v>0</v>
      </c>
      <c r="M110" s="134"/>
    </row>
    <row r="111" spans="1:13" ht="255" hidden="1" x14ac:dyDescent="0.25">
      <c r="A111" s="68">
        <v>110</v>
      </c>
      <c r="B111" s="69" t="s">
        <v>14</v>
      </c>
      <c r="C111" s="70" t="s">
        <v>202</v>
      </c>
      <c r="D111" s="69" t="s">
        <v>203</v>
      </c>
      <c r="E111" s="66" t="s">
        <v>1047</v>
      </c>
      <c r="F111" s="105">
        <v>208447</v>
      </c>
      <c r="G111" s="87"/>
      <c r="H111" s="89"/>
      <c r="I111" s="67">
        <f>Tabla3[[#This Row],[VALOR UNITARIO OFERTADO SIN IMPUESTO]]*Tabla3[[#This Row],[DÍAS]]*Tabla3[[#This Row],[CANTIDAD]]</f>
        <v>0</v>
      </c>
      <c r="J111" s="67">
        <f>Tabla3[[#This Row],[VALOR TOTAL SIN IMPUESTO]]*0.19</f>
        <v>0</v>
      </c>
      <c r="K111" s="67"/>
      <c r="L111" s="67">
        <f>Tabla3[[#This Row],[VALOR TOTAL SIN IMPUESTO]]+Tabla3[[#This Row],[IVA]]+Tabla3[[#This Row],[IMPOCONSUMO]]</f>
        <v>0</v>
      </c>
      <c r="M111" s="134"/>
    </row>
    <row r="112" spans="1:13" ht="255" hidden="1" x14ac:dyDescent="0.25">
      <c r="A112" s="68">
        <v>111</v>
      </c>
      <c r="B112" s="69" t="s">
        <v>14</v>
      </c>
      <c r="C112" s="70" t="s">
        <v>202</v>
      </c>
      <c r="D112" s="69" t="s">
        <v>203</v>
      </c>
      <c r="E112" s="66" t="s">
        <v>1048</v>
      </c>
      <c r="F112" s="105">
        <v>228281</v>
      </c>
      <c r="G112" s="87"/>
      <c r="H112" s="89"/>
      <c r="I112" s="67">
        <f>Tabla3[[#This Row],[VALOR UNITARIO OFERTADO SIN IMPUESTO]]*Tabla3[[#This Row],[DÍAS]]*Tabla3[[#This Row],[CANTIDAD]]</f>
        <v>0</v>
      </c>
      <c r="J112" s="67">
        <f>Tabla3[[#This Row],[VALOR TOTAL SIN IMPUESTO]]*0.19</f>
        <v>0</v>
      </c>
      <c r="K112" s="67"/>
      <c r="L112" s="67">
        <f>Tabla3[[#This Row],[VALOR TOTAL SIN IMPUESTO]]+Tabla3[[#This Row],[IVA]]+Tabla3[[#This Row],[IMPOCONSUMO]]</f>
        <v>0</v>
      </c>
      <c r="M112" s="134"/>
    </row>
    <row r="113" spans="1:13" ht="255" hidden="1" x14ac:dyDescent="0.25">
      <c r="A113" s="68">
        <v>112</v>
      </c>
      <c r="B113" s="69" t="s">
        <v>14</v>
      </c>
      <c r="C113" s="70" t="s">
        <v>202</v>
      </c>
      <c r="D113" s="69" t="s">
        <v>203</v>
      </c>
      <c r="E113" s="66" t="s">
        <v>1049</v>
      </c>
      <c r="F113" s="105">
        <v>237182</v>
      </c>
      <c r="G113" s="87"/>
      <c r="H113" s="89"/>
      <c r="I113" s="67">
        <f>Tabla3[[#This Row],[VALOR UNITARIO OFERTADO SIN IMPUESTO]]*Tabla3[[#This Row],[DÍAS]]*Tabla3[[#This Row],[CANTIDAD]]</f>
        <v>0</v>
      </c>
      <c r="J113" s="67">
        <f>Tabla3[[#This Row],[VALOR TOTAL SIN IMPUESTO]]*0.19</f>
        <v>0</v>
      </c>
      <c r="K113" s="67"/>
      <c r="L113" s="67">
        <f>Tabla3[[#This Row],[VALOR TOTAL SIN IMPUESTO]]+Tabla3[[#This Row],[IVA]]+Tabla3[[#This Row],[IMPOCONSUMO]]</f>
        <v>0</v>
      </c>
      <c r="M113" s="134"/>
    </row>
    <row r="114" spans="1:13" ht="255" hidden="1" x14ac:dyDescent="0.25">
      <c r="A114" s="68">
        <v>113</v>
      </c>
      <c r="B114" s="69" t="s">
        <v>14</v>
      </c>
      <c r="C114" s="70" t="s">
        <v>202</v>
      </c>
      <c r="D114" s="69" t="s">
        <v>203</v>
      </c>
      <c r="E114" s="66" t="s">
        <v>1050</v>
      </c>
      <c r="F114" s="105">
        <v>241089</v>
      </c>
      <c r="G114" s="87"/>
      <c r="H114" s="89"/>
      <c r="I114" s="67">
        <f>Tabla3[[#This Row],[VALOR UNITARIO OFERTADO SIN IMPUESTO]]*Tabla3[[#This Row],[DÍAS]]*Tabla3[[#This Row],[CANTIDAD]]</f>
        <v>0</v>
      </c>
      <c r="J114" s="67">
        <f>Tabla3[[#This Row],[VALOR TOTAL SIN IMPUESTO]]*0.19</f>
        <v>0</v>
      </c>
      <c r="K114" s="67"/>
      <c r="L114" s="67">
        <f>Tabla3[[#This Row],[VALOR TOTAL SIN IMPUESTO]]+Tabla3[[#This Row],[IVA]]+Tabla3[[#This Row],[IMPOCONSUMO]]</f>
        <v>0</v>
      </c>
      <c r="M114" s="134"/>
    </row>
    <row r="115" spans="1:13" ht="210" hidden="1" x14ac:dyDescent="0.25">
      <c r="A115" s="68">
        <v>114</v>
      </c>
      <c r="B115" s="69" t="s">
        <v>14</v>
      </c>
      <c r="C115" s="70" t="s">
        <v>202</v>
      </c>
      <c r="D115" s="69" t="s">
        <v>204</v>
      </c>
      <c r="E115" s="66" t="s">
        <v>18</v>
      </c>
      <c r="F115" s="105">
        <v>435367</v>
      </c>
      <c r="G115" s="87"/>
      <c r="H115" s="89"/>
      <c r="I115" s="67">
        <f>Tabla3[[#This Row],[VALOR UNITARIO OFERTADO SIN IMPUESTO]]*Tabla3[[#This Row],[DÍAS]]*Tabla3[[#This Row],[CANTIDAD]]</f>
        <v>0</v>
      </c>
      <c r="J115" s="67">
        <f>Tabla3[[#This Row],[VALOR TOTAL SIN IMPUESTO]]*0.19</f>
        <v>0</v>
      </c>
      <c r="K115" s="67"/>
      <c r="L115" s="67">
        <f>Tabla3[[#This Row],[VALOR TOTAL SIN IMPUESTO]]+Tabla3[[#This Row],[IVA]]+Tabla3[[#This Row],[IMPOCONSUMO]]</f>
        <v>0</v>
      </c>
      <c r="M115" s="134"/>
    </row>
    <row r="116" spans="1:13" ht="150" hidden="1" x14ac:dyDescent="0.25">
      <c r="A116" s="68">
        <v>115</v>
      </c>
      <c r="B116" s="69" t="s">
        <v>14</v>
      </c>
      <c r="C116" s="70" t="s">
        <v>205</v>
      </c>
      <c r="D116" s="69" t="s">
        <v>206</v>
      </c>
      <c r="E116" s="66" t="s">
        <v>18</v>
      </c>
      <c r="F116" s="105">
        <v>270515</v>
      </c>
      <c r="G116" s="87"/>
      <c r="H116" s="89"/>
      <c r="I116" s="67">
        <f>Tabla3[[#This Row],[VALOR UNITARIO OFERTADO SIN IMPUESTO]]*Tabla3[[#This Row],[DÍAS]]*Tabla3[[#This Row],[CANTIDAD]]</f>
        <v>0</v>
      </c>
      <c r="J116" s="67">
        <f>Tabla3[[#This Row],[VALOR TOTAL SIN IMPUESTO]]*0.19</f>
        <v>0</v>
      </c>
      <c r="K116" s="67"/>
      <c r="L116" s="67">
        <f>Tabla3[[#This Row],[VALOR TOTAL SIN IMPUESTO]]+Tabla3[[#This Row],[IVA]]+Tabla3[[#This Row],[IMPOCONSUMO]]</f>
        <v>0</v>
      </c>
      <c r="M116" s="134"/>
    </row>
    <row r="117" spans="1:13" ht="150" hidden="1" x14ac:dyDescent="0.25">
      <c r="A117" s="68">
        <v>116</v>
      </c>
      <c r="B117" s="69" t="s">
        <v>14</v>
      </c>
      <c r="C117" s="70" t="s">
        <v>205</v>
      </c>
      <c r="D117" s="69" t="s">
        <v>206</v>
      </c>
      <c r="E117" s="66" t="s">
        <v>1037</v>
      </c>
      <c r="F117" s="105">
        <v>364784</v>
      </c>
      <c r="G117" s="87"/>
      <c r="H117" s="89"/>
      <c r="I117" s="67">
        <f>Tabla3[[#This Row],[VALOR UNITARIO OFERTADO SIN IMPUESTO]]*Tabla3[[#This Row],[DÍAS]]*Tabla3[[#This Row],[CANTIDAD]]</f>
        <v>0</v>
      </c>
      <c r="J117" s="67">
        <f>Tabla3[[#This Row],[VALOR TOTAL SIN IMPUESTO]]*0.19</f>
        <v>0</v>
      </c>
      <c r="K117" s="67"/>
      <c r="L117" s="67">
        <f>Tabla3[[#This Row],[VALOR TOTAL SIN IMPUESTO]]+Tabla3[[#This Row],[IVA]]+Tabla3[[#This Row],[IMPOCONSUMO]]</f>
        <v>0</v>
      </c>
      <c r="M117" s="134"/>
    </row>
    <row r="118" spans="1:13" ht="150" hidden="1" x14ac:dyDescent="0.25">
      <c r="A118" s="68">
        <v>117</v>
      </c>
      <c r="B118" s="69" t="s">
        <v>14</v>
      </c>
      <c r="C118" s="70" t="s">
        <v>205</v>
      </c>
      <c r="D118" s="69" t="s">
        <v>206</v>
      </c>
      <c r="E118" s="66" t="s">
        <v>1038</v>
      </c>
      <c r="F118" s="105">
        <v>395670</v>
      </c>
      <c r="G118" s="87"/>
      <c r="H118" s="89"/>
      <c r="I118" s="67">
        <f>Tabla3[[#This Row],[VALOR UNITARIO OFERTADO SIN IMPUESTO]]*Tabla3[[#This Row],[DÍAS]]*Tabla3[[#This Row],[CANTIDAD]]</f>
        <v>0</v>
      </c>
      <c r="J118" s="67">
        <f>Tabla3[[#This Row],[VALOR TOTAL SIN IMPUESTO]]*0.19</f>
        <v>0</v>
      </c>
      <c r="K118" s="67"/>
      <c r="L118" s="67">
        <f>Tabla3[[#This Row],[VALOR TOTAL SIN IMPUESTO]]+Tabla3[[#This Row],[IVA]]+Tabla3[[#This Row],[IMPOCONSUMO]]</f>
        <v>0</v>
      </c>
      <c r="M118" s="134"/>
    </row>
    <row r="119" spans="1:13" ht="150" hidden="1" x14ac:dyDescent="0.25">
      <c r="A119" s="68">
        <v>118</v>
      </c>
      <c r="B119" s="69" t="s">
        <v>14</v>
      </c>
      <c r="C119" s="70" t="s">
        <v>205</v>
      </c>
      <c r="D119" s="69" t="s">
        <v>206</v>
      </c>
      <c r="E119" s="66" t="s">
        <v>1039</v>
      </c>
      <c r="F119" s="105">
        <v>365898</v>
      </c>
      <c r="G119" s="87"/>
      <c r="H119" s="89"/>
      <c r="I119" s="67">
        <f>Tabla3[[#This Row],[VALOR UNITARIO OFERTADO SIN IMPUESTO]]*Tabla3[[#This Row],[DÍAS]]*Tabla3[[#This Row],[CANTIDAD]]</f>
        <v>0</v>
      </c>
      <c r="J119" s="67">
        <f>Tabla3[[#This Row],[VALOR TOTAL SIN IMPUESTO]]*0.19</f>
        <v>0</v>
      </c>
      <c r="K119" s="67"/>
      <c r="L119" s="67">
        <f>Tabla3[[#This Row],[VALOR TOTAL SIN IMPUESTO]]+Tabla3[[#This Row],[IVA]]+Tabla3[[#This Row],[IMPOCONSUMO]]</f>
        <v>0</v>
      </c>
      <c r="M119" s="134"/>
    </row>
    <row r="120" spans="1:13" ht="150" hidden="1" x14ac:dyDescent="0.25">
      <c r="A120" s="68">
        <v>119</v>
      </c>
      <c r="B120" s="69" t="s">
        <v>14</v>
      </c>
      <c r="C120" s="70" t="s">
        <v>205</v>
      </c>
      <c r="D120" s="69" t="s">
        <v>206</v>
      </c>
      <c r="E120" s="66" t="s">
        <v>17</v>
      </c>
      <c r="F120" s="105">
        <v>248980</v>
      </c>
      <c r="G120" s="87"/>
      <c r="H120" s="89"/>
      <c r="I120" s="67">
        <f>Tabla3[[#This Row],[VALOR UNITARIO OFERTADO SIN IMPUESTO]]*Tabla3[[#This Row],[DÍAS]]*Tabla3[[#This Row],[CANTIDAD]]</f>
        <v>0</v>
      </c>
      <c r="J120" s="67">
        <f>Tabla3[[#This Row],[VALOR TOTAL SIN IMPUESTO]]*0.19</f>
        <v>0</v>
      </c>
      <c r="K120" s="67"/>
      <c r="L120" s="67">
        <f>Tabla3[[#This Row],[VALOR TOTAL SIN IMPUESTO]]+Tabla3[[#This Row],[IVA]]+Tabla3[[#This Row],[IMPOCONSUMO]]</f>
        <v>0</v>
      </c>
      <c r="M120" s="134"/>
    </row>
    <row r="121" spans="1:13" ht="150" hidden="1" x14ac:dyDescent="0.25">
      <c r="A121" s="68">
        <v>120</v>
      </c>
      <c r="B121" s="69" t="s">
        <v>14</v>
      </c>
      <c r="C121" s="70" t="s">
        <v>205</v>
      </c>
      <c r="D121" s="69" t="s">
        <v>206</v>
      </c>
      <c r="E121" s="66" t="s">
        <v>1040</v>
      </c>
      <c r="F121" s="105">
        <v>281080</v>
      </c>
      <c r="G121" s="87"/>
      <c r="H121" s="89"/>
      <c r="I121" s="67">
        <f>Tabla3[[#This Row],[VALOR UNITARIO OFERTADO SIN IMPUESTO]]*Tabla3[[#This Row],[DÍAS]]*Tabla3[[#This Row],[CANTIDAD]]</f>
        <v>0</v>
      </c>
      <c r="J121" s="67">
        <f>Tabla3[[#This Row],[VALOR TOTAL SIN IMPUESTO]]*0.19</f>
        <v>0</v>
      </c>
      <c r="K121" s="67"/>
      <c r="L121" s="67">
        <f>Tabla3[[#This Row],[VALOR TOTAL SIN IMPUESTO]]+Tabla3[[#This Row],[IVA]]+Tabla3[[#This Row],[IMPOCONSUMO]]</f>
        <v>0</v>
      </c>
      <c r="M121" s="134"/>
    </row>
    <row r="122" spans="1:13" ht="150" hidden="1" x14ac:dyDescent="0.25">
      <c r="A122" s="68">
        <v>121</v>
      </c>
      <c r="B122" s="69" t="s">
        <v>14</v>
      </c>
      <c r="C122" s="70" t="s">
        <v>205</v>
      </c>
      <c r="D122" s="69" t="s">
        <v>206</v>
      </c>
      <c r="E122" s="66" t="s">
        <v>1041</v>
      </c>
      <c r="F122" s="105">
        <v>317027</v>
      </c>
      <c r="G122" s="87"/>
      <c r="H122" s="89"/>
      <c r="I122" s="67">
        <f>Tabla3[[#This Row],[VALOR UNITARIO OFERTADO SIN IMPUESTO]]*Tabla3[[#This Row],[DÍAS]]*Tabla3[[#This Row],[CANTIDAD]]</f>
        <v>0</v>
      </c>
      <c r="J122" s="67">
        <f>Tabla3[[#This Row],[VALOR TOTAL SIN IMPUESTO]]*0.19</f>
        <v>0</v>
      </c>
      <c r="K122" s="67"/>
      <c r="L122" s="67">
        <f>Tabla3[[#This Row],[VALOR TOTAL SIN IMPUESTO]]+Tabla3[[#This Row],[IVA]]+Tabla3[[#This Row],[IMPOCONSUMO]]</f>
        <v>0</v>
      </c>
      <c r="M122" s="134"/>
    </row>
    <row r="123" spans="1:13" ht="150" hidden="1" x14ac:dyDescent="0.25">
      <c r="A123" s="68">
        <v>122</v>
      </c>
      <c r="B123" s="69" t="s">
        <v>14</v>
      </c>
      <c r="C123" s="70" t="s">
        <v>205</v>
      </c>
      <c r="D123" s="69" t="s">
        <v>206</v>
      </c>
      <c r="E123" s="66" t="s">
        <v>1042</v>
      </c>
      <c r="F123" s="105">
        <v>337209</v>
      </c>
      <c r="G123" s="87"/>
      <c r="H123" s="89"/>
      <c r="I123" s="67">
        <f>Tabla3[[#This Row],[VALOR UNITARIO OFERTADO SIN IMPUESTO]]*Tabla3[[#This Row],[DÍAS]]*Tabla3[[#This Row],[CANTIDAD]]</f>
        <v>0</v>
      </c>
      <c r="J123" s="67">
        <f>Tabla3[[#This Row],[VALOR TOTAL SIN IMPUESTO]]*0.19</f>
        <v>0</v>
      </c>
      <c r="K123" s="67"/>
      <c r="L123" s="67">
        <f>Tabla3[[#This Row],[VALOR TOTAL SIN IMPUESTO]]+Tabla3[[#This Row],[IVA]]+Tabla3[[#This Row],[IMPOCONSUMO]]</f>
        <v>0</v>
      </c>
      <c r="M123" s="134"/>
    </row>
    <row r="124" spans="1:13" ht="150" hidden="1" x14ac:dyDescent="0.25">
      <c r="A124" s="68">
        <v>123</v>
      </c>
      <c r="B124" s="69" t="s">
        <v>14</v>
      </c>
      <c r="C124" s="70" t="s">
        <v>205</v>
      </c>
      <c r="D124" s="69" t="s">
        <v>206</v>
      </c>
      <c r="E124" s="66" t="s">
        <v>1043</v>
      </c>
      <c r="F124" s="105">
        <v>201058</v>
      </c>
      <c r="G124" s="87"/>
      <c r="H124" s="89"/>
      <c r="I124" s="67">
        <f>Tabla3[[#This Row],[VALOR UNITARIO OFERTADO SIN IMPUESTO]]*Tabla3[[#This Row],[DÍAS]]*Tabla3[[#This Row],[CANTIDAD]]</f>
        <v>0</v>
      </c>
      <c r="J124" s="67">
        <f>Tabla3[[#This Row],[VALOR TOTAL SIN IMPUESTO]]*0.19</f>
        <v>0</v>
      </c>
      <c r="K124" s="67"/>
      <c r="L124" s="67">
        <f>Tabla3[[#This Row],[VALOR TOTAL SIN IMPUESTO]]+Tabla3[[#This Row],[IVA]]+Tabla3[[#This Row],[IMPOCONSUMO]]</f>
        <v>0</v>
      </c>
      <c r="M124" s="134"/>
    </row>
    <row r="125" spans="1:13" ht="150" hidden="1" x14ac:dyDescent="0.25">
      <c r="A125" s="68">
        <v>124</v>
      </c>
      <c r="B125" s="69" t="s">
        <v>14</v>
      </c>
      <c r="C125" s="70" t="s">
        <v>205</v>
      </c>
      <c r="D125" s="69" t="s">
        <v>206</v>
      </c>
      <c r="E125" s="66" t="s">
        <v>1044</v>
      </c>
      <c r="F125" s="105">
        <v>261740</v>
      </c>
      <c r="G125" s="87"/>
      <c r="H125" s="89"/>
      <c r="I125" s="67">
        <f>Tabla3[[#This Row],[VALOR UNITARIO OFERTADO SIN IMPUESTO]]*Tabla3[[#This Row],[DÍAS]]*Tabla3[[#This Row],[CANTIDAD]]</f>
        <v>0</v>
      </c>
      <c r="J125" s="67">
        <f>Tabla3[[#This Row],[VALOR TOTAL SIN IMPUESTO]]*0.19</f>
        <v>0</v>
      </c>
      <c r="K125" s="67"/>
      <c r="L125" s="67">
        <f>Tabla3[[#This Row],[VALOR TOTAL SIN IMPUESTO]]+Tabla3[[#This Row],[IVA]]+Tabla3[[#This Row],[IMPOCONSUMO]]</f>
        <v>0</v>
      </c>
      <c r="M125" s="134"/>
    </row>
    <row r="126" spans="1:13" ht="150" hidden="1" x14ac:dyDescent="0.25">
      <c r="A126" s="68">
        <v>125</v>
      </c>
      <c r="B126" s="69" t="s">
        <v>14</v>
      </c>
      <c r="C126" s="70" t="s">
        <v>205</v>
      </c>
      <c r="D126" s="69" t="s">
        <v>206</v>
      </c>
      <c r="E126" s="66" t="s">
        <v>1045</v>
      </c>
      <c r="F126" s="105">
        <v>283734</v>
      </c>
      <c r="G126" s="87"/>
      <c r="H126" s="89"/>
      <c r="I126" s="67">
        <f>Tabla3[[#This Row],[VALOR UNITARIO OFERTADO SIN IMPUESTO]]*Tabla3[[#This Row],[DÍAS]]*Tabla3[[#This Row],[CANTIDAD]]</f>
        <v>0</v>
      </c>
      <c r="J126" s="67">
        <f>Tabla3[[#This Row],[VALOR TOTAL SIN IMPUESTO]]*0.19</f>
        <v>0</v>
      </c>
      <c r="K126" s="67"/>
      <c r="L126" s="67">
        <f>Tabla3[[#This Row],[VALOR TOTAL SIN IMPUESTO]]+Tabla3[[#This Row],[IVA]]+Tabla3[[#This Row],[IMPOCONSUMO]]</f>
        <v>0</v>
      </c>
      <c r="M126" s="134"/>
    </row>
    <row r="127" spans="1:13" ht="150" hidden="1" x14ac:dyDescent="0.25">
      <c r="A127" s="68">
        <v>126</v>
      </c>
      <c r="B127" s="69" t="s">
        <v>14</v>
      </c>
      <c r="C127" s="70" t="s">
        <v>205</v>
      </c>
      <c r="D127" s="69" t="s">
        <v>206</v>
      </c>
      <c r="E127" s="66" t="s">
        <v>1046</v>
      </c>
      <c r="F127" s="105">
        <v>307270</v>
      </c>
      <c r="G127" s="87"/>
      <c r="H127" s="89"/>
      <c r="I127" s="67">
        <f>Tabla3[[#This Row],[VALOR UNITARIO OFERTADO SIN IMPUESTO]]*Tabla3[[#This Row],[DÍAS]]*Tabla3[[#This Row],[CANTIDAD]]</f>
        <v>0</v>
      </c>
      <c r="J127" s="67">
        <f>Tabla3[[#This Row],[VALOR TOTAL SIN IMPUESTO]]*0.19</f>
        <v>0</v>
      </c>
      <c r="K127" s="67"/>
      <c r="L127" s="67">
        <f>Tabla3[[#This Row],[VALOR TOTAL SIN IMPUESTO]]+Tabla3[[#This Row],[IVA]]+Tabla3[[#This Row],[IMPOCONSUMO]]</f>
        <v>0</v>
      </c>
      <c r="M127" s="134"/>
    </row>
    <row r="128" spans="1:13" ht="135" hidden="1" x14ac:dyDescent="0.25">
      <c r="A128" s="68">
        <v>127</v>
      </c>
      <c r="B128" s="69" t="s">
        <v>14</v>
      </c>
      <c r="C128" s="70" t="s">
        <v>207</v>
      </c>
      <c r="D128" s="69" t="s">
        <v>208</v>
      </c>
      <c r="E128" s="66" t="s">
        <v>18</v>
      </c>
      <c r="F128" s="105">
        <v>469751</v>
      </c>
      <c r="G128" s="87"/>
      <c r="H128" s="89"/>
      <c r="I128" s="67">
        <f>Tabla3[[#This Row],[VALOR UNITARIO OFERTADO SIN IMPUESTO]]*Tabla3[[#This Row],[DÍAS]]*Tabla3[[#This Row],[CANTIDAD]]</f>
        <v>0</v>
      </c>
      <c r="J128" s="67">
        <f>Tabla3[[#This Row],[VALOR TOTAL SIN IMPUESTO]]*0.19</f>
        <v>0</v>
      </c>
      <c r="K128" s="67"/>
      <c r="L128" s="67">
        <f>Tabla3[[#This Row],[VALOR TOTAL SIN IMPUESTO]]+Tabla3[[#This Row],[IVA]]+Tabla3[[#This Row],[IMPOCONSUMO]]</f>
        <v>0</v>
      </c>
      <c r="M128" s="135"/>
    </row>
    <row r="129" spans="1:13" ht="135" hidden="1" x14ac:dyDescent="0.25">
      <c r="A129" s="68">
        <v>128</v>
      </c>
      <c r="B129" s="69" t="s">
        <v>14</v>
      </c>
      <c r="C129" s="70" t="s">
        <v>207</v>
      </c>
      <c r="D129" s="69" t="s">
        <v>208</v>
      </c>
      <c r="E129" s="66" t="s">
        <v>1037</v>
      </c>
      <c r="F129" s="105">
        <v>575020</v>
      </c>
      <c r="G129" s="87"/>
      <c r="H129" s="89"/>
      <c r="I129" s="67">
        <f>Tabla3[[#This Row],[VALOR UNITARIO OFERTADO SIN IMPUESTO]]*Tabla3[[#This Row],[DÍAS]]*Tabla3[[#This Row],[CANTIDAD]]</f>
        <v>0</v>
      </c>
      <c r="J129" s="67">
        <f>Tabla3[[#This Row],[VALOR TOTAL SIN IMPUESTO]]*0.19</f>
        <v>0</v>
      </c>
      <c r="K129" s="67"/>
      <c r="L129" s="67">
        <f>Tabla3[[#This Row],[VALOR TOTAL SIN IMPUESTO]]+Tabla3[[#This Row],[IVA]]+Tabla3[[#This Row],[IMPOCONSUMO]]</f>
        <v>0</v>
      </c>
      <c r="M129" s="134"/>
    </row>
    <row r="130" spans="1:13" ht="135" hidden="1" x14ac:dyDescent="0.25">
      <c r="A130" s="68">
        <v>129</v>
      </c>
      <c r="B130" s="69" t="s">
        <v>14</v>
      </c>
      <c r="C130" s="70" t="s">
        <v>207</v>
      </c>
      <c r="D130" s="69" t="s">
        <v>208</v>
      </c>
      <c r="E130" s="66" t="s">
        <v>1038</v>
      </c>
      <c r="F130" s="105">
        <v>589486</v>
      </c>
      <c r="G130" s="87"/>
      <c r="H130" s="89"/>
      <c r="I130" s="67">
        <f>Tabla3[[#This Row],[VALOR UNITARIO OFERTADO SIN IMPUESTO]]*Tabla3[[#This Row],[DÍAS]]*Tabla3[[#This Row],[CANTIDAD]]</f>
        <v>0</v>
      </c>
      <c r="J130" s="67">
        <f>Tabla3[[#This Row],[VALOR TOTAL SIN IMPUESTO]]*0.19</f>
        <v>0</v>
      </c>
      <c r="K130" s="67"/>
      <c r="L130" s="67">
        <f>Tabla3[[#This Row],[VALOR TOTAL SIN IMPUESTO]]+Tabla3[[#This Row],[IVA]]+Tabla3[[#This Row],[IMPOCONSUMO]]</f>
        <v>0</v>
      </c>
      <c r="M130" s="136"/>
    </row>
    <row r="131" spans="1:13" ht="135" hidden="1" x14ac:dyDescent="0.25">
      <c r="A131" s="68">
        <v>130</v>
      </c>
      <c r="B131" s="69" t="s">
        <v>14</v>
      </c>
      <c r="C131" s="70" t="s">
        <v>207</v>
      </c>
      <c r="D131" s="69" t="s">
        <v>208</v>
      </c>
      <c r="E131" s="66" t="s">
        <v>1039</v>
      </c>
      <c r="F131" s="105">
        <v>505665</v>
      </c>
      <c r="G131" s="87"/>
      <c r="H131" s="89"/>
      <c r="I131" s="67">
        <f>Tabla3[[#This Row],[VALOR UNITARIO OFERTADO SIN IMPUESTO]]*Tabla3[[#This Row],[DÍAS]]*Tabla3[[#This Row],[CANTIDAD]]</f>
        <v>0</v>
      </c>
      <c r="J131" s="67">
        <f>Tabla3[[#This Row],[VALOR TOTAL SIN IMPUESTO]]*0.19</f>
        <v>0</v>
      </c>
      <c r="K131" s="67"/>
      <c r="L131" s="67">
        <f>Tabla3[[#This Row],[VALOR TOTAL SIN IMPUESTO]]+Tabla3[[#This Row],[IVA]]+Tabla3[[#This Row],[IMPOCONSUMO]]</f>
        <v>0</v>
      </c>
      <c r="M131" s="134"/>
    </row>
    <row r="132" spans="1:13" ht="135" hidden="1" x14ac:dyDescent="0.25">
      <c r="A132" s="68">
        <v>131</v>
      </c>
      <c r="B132" s="69" t="s">
        <v>14</v>
      </c>
      <c r="C132" s="70" t="s">
        <v>207</v>
      </c>
      <c r="D132" s="69" t="s">
        <v>208</v>
      </c>
      <c r="E132" s="66" t="s">
        <v>17</v>
      </c>
      <c r="F132" s="105">
        <v>364382</v>
      </c>
      <c r="G132" s="87"/>
      <c r="H132" s="89"/>
      <c r="I132" s="67">
        <f>Tabla3[[#This Row],[VALOR UNITARIO OFERTADO SIN IMPUESTO]]*Tabla3[[#This Row],[DÍAS]]*Tabla3[[#This Row],[CANTIDAD]]</f>
        <v>0</v>
      </c>
      <c r="J132" s="67">
        <f>Tabla3[[#This Row],[VALOR TOTAL SIN IMPUESTO]]*0.19</f>
        <v>0</v>
      </c>
      <c r="K132" s="67"/>
      <c r="L132" s="67">
        <f>Tabla3[[#This Row],[VALOR TOTAL SIN IMPUESTO]]+Tabla3[[#This Row],[IVA]]+Tabla3[[#This Row],[IMPOCONSUMO]]</f>
        <v>0</v>
      </c>
      <c r="M132" s="134"/>
    </row>
    <row r="133" spans="1:13" ht="135" hidden="1" x14ac:dyDescent="0.25">
      <c r="A133" s="68">
        <v>132</v>
      </c>
      <c r="B133" s="69" t="s">
        <v>14</v>
      </c>
      <c r="C133" s="70" t="s">
        <v>207</v>
      </c>
      <c r="D133" s="69" t="s">
        <v>208</v>
      </c>
      <c r="E133" s="66" t="s">
        <v>1040</v>
      </c>
      <c r="F133" s="105">
        <v>427045</v>
      </c>
      <c r="G133" s="87"/>
      <c r="H133" s="89"/>
      <c r="I133" s="67">
        <f>Tabla3[[#This Row],[VALOR UNITARIO OFERTADO SIN IMPUESTO]]*Tabla3[[#This Row],[DÍAS]]*Tabla3[[#This Row],[CANTIDAD]]</f>
        <v>0</v>
      </c>
      <c r="J133" s="67">
        <f>Tabla3[[#This Row],[VALOR TOTAL SIN IMPUESTO]]*0.19</f>
        <v>0</v>
      </c>
      <c r="K133" s="67"/>
      <c r="L133" s="67">
        <f>Tabla3[[#This Row],[VALOR TOTAL SIN IMPUESTO]]+Tabla3[[#This Row],[IVA]]+Tabla3[[#This Row],[IMPOCONSUMO]]</f>
        <v>0</v>
      </c>
      <c r="M133" s="134"/>
    </row>
    <row r="134" spans="1:13" ht="99.75" hidden="1" customHeight="1" x14ac:dyDescent="0.25">
      <c r="A134" s="68">
        <v>133</v>
      </c>
      <c r="B134" s="69" t="s">
        <v>14</v>
      </c>
      <c r="C134" s="70" t="s">
        <v>207</v>
      </c>
      <c r="D134" s="144" t="s">
        <v>208</v>
      </c>
      <c r="E134" s="66" t="s">
        <v>1041</v>
      </c>
      <c r="F134" s="105">
        <v>469394</v>
      </c>
      <c r="G134" s="87"/>
      <c r="H134" s="89"/>
      <c r="I134" s="67">
        <f>Tabla3[[#This Row],[VALOR UNITARIO OFERTADO SIN IMPUESTO]]*Tabla3[[#This Row],[DÍAS]]*Tabla3[[#This Row],[CANTIDAD]]</f>
        <v>0</v>
      </c>
      <c r="J134" s="67">
        <f>Tabla3[[#This Row],[VALOR TOTAL SIN IMPUESTO]]*0.19</f>
        <v>0</v>
      </c>
      <c r="K134" s="67"/>
      <c r="L134" s="67">
        <f>Tabla3[[#This Row],[VALOR TOTAL SIN IMPUESTO]]+Tabla3[[#This Row],[IVA]]+Tabla3[[#This Row],[IMPOCONSUMO]]</f>
        <v>0</v>
      </c>
      <c r="M134" s="136" t="s">
        <v>1100</v>
      </c>
    </row>
    <row r="135" spans="1:13" ht="135" hidden="1" x14ac:dyDescent="0.25">
      <c r="A135" s="68">
        <v>134</v>
      </c>
      <c r="B135" s="69" t="s">
        <v>14</v>
      </c>
      <c r="C135" s="70" t="s">
        <v>207</v>
      </c>
      <c r="D135" s="69" t="s">
        <v>208</v>
      </c>
      <c r="E135" s="66" t="s">
        <v>1042</v>
      </c>
      <c r="F135" s="105">
        <v>488261</v>
      </c>
      <c r="G135" s="87"/>
      <c r="H135" s="89"/>
      <c r="I135" s="67">
        <f>Tabla3[[#This Row],[VALOR UNITARIO OFERTADO SIN IMPUESTO]]*Tabla3[[#This Row],[DÍAS]]*Tabla3[[#This Row],[CANTIDAD]]</f>
        <v>0</v>
      </c>
      <c r="J135" s="67">
        <f>Tabla3[[#This Row],[VALOR TOTAL SIN IMPUESTO]]*0.19</f>
        <v>0</v>
      </c>
      <c r="K135" s="67"/>
      <c r="L135" s="67">
        <f>Tabla3[[#This Row],[VALOR TOTAL SIN IMPUESTO]]+Tabla3[[#This Row],[IVA]]+Tabla3[[#This Row],[IMPOCONSUMO]]</f>
        <v>0</v>
      </c>
      <c r="M135" s="134"/>
    </row>
    <row r="136" spans="1:13" ht="270" hidden="1" x14ac:dyDescent="0.25">
      <c r="A136" s="68">
        <v>135</v>
      </c>
      <c r="B136" s="69" t="s">
        <v>14</v>
      </c>
      <c r="C136" s="70" t="s">
        <v>209</v>
      </c>
      <c r="D136" s="69" t="s">
        <v>210</v>
      </c>
      <c r="E136" s="66" t="s">
        <v>18</v>
      </c>
      <c r="F136" s="105">
        <v>479048</v>
      </c>
      <c r="G136" s="87"/>
      <c r="H136" s="89"/>
      <c r="I136" s="67">
        <f>Tabla3[[#This Row],[VALOR UNITARIO OFERTADO SIN IMPUESTO]]*Tabla3[[#This Row],[DÍAS]]*Tabla3[[#This Row],[CANTIDAD]]</f>
        <v>0</v>
      </c>
      <c r="J136" s="67">
        <f>Tabla3[[#This Row],[VALOR TOTAL SIN IMPUESTO]]*0.19</f>
        <v>0</v>
      </c>
      <c r="K136" s="67"/>
      <c r="L136" s="67">
        <f>Tabla3[[#This Row],[VALOR TOTAL SIN IMPUESTO]]+Tabla3[[#This Row],[IVA]]+Tabla3[[#This Row],[IMPOCONSUMO]]</f>
        <v>0</v>
      </c>
      <c r="M136" s="143"/>
    </row>
    <row r="137" spans="1:13" ht="270" hidden="1" x14ac:dyDescent="0.25">
      <c r="A137" s="68">
        <v>136</v>
      </c>
      <c r="B137" s="69" t="s">
        <v>14</v>
      </c>
      <c r="C137" s="70" t="s">
        <v>209</v>
      </c>
      <c r="D137" s="69" t="s">
        <v>210</v>
      </c>
      <c r="E137" s="66" t="s">
        <v>1037</v>
      </c>
      <c r="F137" s="105">
        <v>498668</v>
      </c>
      <c r="G137" s="87"/>
      <c r="H137" s="89"/>
      <c r="I137" s="67">
        <f>Tabla3[[#This Row],[VALOR UNITARIO OFERTADO SIN IMPUESTO]]*Tabla3[[#This Row],[DÍAS]]*Tabla3[[#This Row],[CANTIDAD]]</f>
        <v>0</v>
      </c>
      <c r="J137" s="67">
        <f>Tabla3[[#This Row],[VALOR TOTAL SIN IMPUESTO]]*0.19</f>
        <v>0</v>
      </c>
      <c r="K137" s="67"/>
      <c r="L137" s="67">
        <f>Tabla3[[#This Row],[VALOR TOTAL SIN IMPUESTO]]+Tabla3[[#This Row],[IVA]]+Tabla3[[#This Row],[IMPOCONSUMO]]</f>
        <v>0</v>
      </c>
      <c r="M137" s="134"/>
    </row>
    <row r="138" spans="1:13" ht="132.75" hidden="1" customHeight="1" x14ac:dyDescent="0.25">
      <c r="A138" s="68">
        <v>137</v>
      </c>
      <c r="B138" s="69" t="s">
        <v>14</v>
      </c>
      <c r="C138" s="70" t="s">
        <v>209</v>
      </c>
      <c r="D138" s="144" t="s">
        <v>210</v>
      </c>
      <c r="E138" s="66" t="s">
        <v>1038</v>
      </c>
      <c r="F138" s="105">
        <v>552745</v>
      </c>
      <c r="G138" s="87"/>
      <c r="H138" s="89"/>
      <c r="I138" s="67">
        <f>Tabla3[[#This Row],[VALOR UNITARIO OFERTADO SIN IMPUESTO]]*Tabla3[[#This Row],[DÍAS]]*Tabla3[[#This Row],[CANTIDAD]]</f>
        <v>0</v>
      </c>
      <c r="J138" s="67">
        <f>Tabla3[[#This Row],[VALOR TOTAL SIN IMPUESTO]]*0.19</f>
        <v>0</v>
      </c>
      <c r="K138" s="67"/>
      <c r="L138" s="67">
        <f>Tabla3[[#This Row],[VALOR TOTAL SIN IMPUESTO]]+Tabla3[[#This Row],[IVA]]+Tabla3[[#This Row],[IMPOCONSUMO]]</f>
        <v>0</v>
      </c>
      <c r="M138" s="136" t="s">
        <v>1097</v>
      </c>
    </row>
    <row r="139" spans="1:13" ht="270" hidden="1" x14ac:dyDescent="0.25">
      <c r="A139" s="68">
        <v>138</v>
      </c>
      <c r="B139" s="69" t="s">
        <v>14</v>
      </c>
      <c r="C139" s="70" t="s">
        <v>209</v>
      </c>
      <c r="D139" s="69" t="s">
        <v>210</v>
      </c>
      <c r="E139" s="66" t="s">
        <v>1039</v>
      </c>
      <c r="F139" s="105">
        <v>461398</v>
      </c>
      <c r="G139" s="87"/>
      <c r="H139" s="89"/>
      <c r="I139" s="67">
        <f>Tabla3[[#This Row],[VALOR UNITARIO OFERTADO SIN IMPUESTO]]*Tabla3[[#This Row],[DÍAS]]*Tabla3[[#This Row],[CANTIDAD]]</f>
        <v>0</v>
      </c>
      <c r="J139" s="67">
        <f>Tabla3[[#This Row],[VALOR TOTAL SIN IMPUESTO]]*0.19</f>
        <v>0</v>
      </c>
      <c r="K139" s="67"/>
      <c r="L139" s="67">
        <f>Tabla3[[#This Row],[VALOR TOTAL SIN IMPUESTO]]+Tabla3[[#This Row],[IVA]]+Tabla3[[#This Row],[IMPOCONSUMO]]</f>
        <v>0</v>
      </c>
      <c r="M139" s="134"/>
    </row>
    <row r="140" spans="1:13" ht="270" hidden="1" x14ac:dyDescent="0.25">
      <c r="A140" s="68">
        <v>139</v>
      </c>
      <c r="B140" s="69" t="s">
        <v>14</v>
      </c>
      <c r="C140" s="70" t="s">
        <v>209</v>
      </c>
      <c r="D140" s="69" t="s">
        <v>210</v>
      </c>
      <c r="E140" s="66" t="s">
        <v>17</v>
      </c>
      <c r="F140" s="105">
        <v>425269</v>
      </c>
      <c r="G140" s="87"/>
      <c r="H140" s="89"/>
      <c r="I140" s="67">
        <f>Tabla3[[#This Row],[VALOR UNITARIO OFERTADO SIN IMPUESTO]]*Tabla3[[#This Row],[DÍAS]]*Tabla3[[#This Row],[CANTIDAD]]</f>
        <v>0</v>
      </c>
      <c r="J140" s="67">
        <f>Tabla3[[#This Row],[VALOR TOTAL SIN IMPUESTO]]*0.19</f>
        <v>0</v>
      </c>
      <c r="K140" s="67"/>
      <c r="L140" s="67">
        <f>Tabla3[[#This Row],[VALOR TOTAL SIN IMPUESTO]]+Tabla3[[#This Row],[IVA]]+Tabla3[[#This Row],[IMPOCONSUMO]]</f>
        <v>0</v>
      </c>
      <c r="M140" s="134"/>
    </row>
    <row r="141" spans="1:13" ht="270" hidden="1" x14ac:dyDescent="0.25">
      <c r="A141" s="68">
        <v>140</v>
      </c>
      <c r="B141" s="69" t="s">
        <v>14</v>
      </c>
      <c r="C141" s="70" t="s">
        <v>209</v>
      </c>
      <c r="D141" s="69" t="s">
        <v>210</v>
      </c>
      <c r="E141" s="66" t="s">
        <v>1040</v>
      </c>
      <c r="F141" s="105">
        <v>462720</v>
      </c>
      <c r="G141" s="87"/>
      <c r="H141" s="89"/>
      <c r="I141" s="67">
        <f>Tabla3[[#This Row],[VALOR UNITARIO OFERTADO SIN IMPUESTO]]*Tabla3[[#This Row],[DÍAS]]*Tabla3[[#This Row],[CANTIDAD]]</f>
        <v>0</v>
      </c>
      <c r="J141" s="67">
        <f>Tabla3[[#This Row],[VALOR TOTAL SIN IMPUESTO]]*0.19</f>
        <v>0</v>
      </c>
      <c r="K141" s="67"/>
      <c r="L141" s="67">
        <f>Tabla3[[#This Row],[VALOR TOTAL SIN IMPUESTO]]+Tabla3[[#This Row],[IVA]]+Tabla3[[#This Row],[IMPOCONSUMO]]</f>
        <v>0</v>
      </c>
      <c r="M141" s="134"/>
    </row>
    <row r="142" spans="1:13" ht="270" hidden="1" x14ac:dyDescent="0.25">
      <c r="A142" s="68">
        <v>141</v>
      </c>
      <c r="B142" s="69" t="s">
        <v>14</v>
      </c>
      <c r="C142" s="70" t="s">
        <v>209</v>
      </c>
      <c r="D142" s="69" t="s">
        <v>210</v>
      </c>
      <c r="E142" s="66" t="s">
        <v>1041</v>
      </c>
      <c r="F142" s="105">
        <v>454672</v>
      </c>
      <c r="G142" s="87"/>
      <c r="H142" s="89"/>
      <c r="I142" s="67">
        <f>Tabla3[[#This Row],[VALOR UNITARIO OFERTADO SIN IMPUESTO]]*Tabla3[[#This Row],[DÍAS]]*Tabla3[[#This Row],[CANTIDAD]]</f>
        <v>0</v>
      </c>
      <c r="J142" s="67">
        <f>Tabla3[[#This Row],[VALOR TOTAL SIN IMPUESTO]]*0.19</f>
        <v>0</v>
      </c>
      <c r="K142" s="67"/>
      <c r="L142" s="67">
        <f>Tabla3[[#This Row],[VALOR TOTAL SIN IMPUESTO]]+Tabla3[[#This Row],[IVA]]+Tabla3[[#This Row],[IMPOCONSUMO]]</f>
        <v>0</v>
      </c>
      <c r="M142" s="134"/>
    </row>
    <row r="143" spans="1:13" ht="270" hidden="1" x14ac:dyDescent="0.25">
      <c r="A143" s="68">
        <v>142</v>
      </c>
      <c r="B143" s="69" t="s">
        <v>14</v>
      </c>
      <c r="C143" s="70" t="s">
        <v>209</v>
      </c>
      <c r="D143" s="69" t="s">
        <v>210</v>
      </c>
      <c r="E143" s="66" t="s">
        <v>1042</v>
      </c>
      <c r="F143" s="105">
        <v>467889</v>
      </c>
      <c r="G143" s="87"/>
      <c r="H143" s="89"/>
      <c r="I143" s="67">
        <f>Tabla3[[#This Row],[VALOR UNITARIO OFERTADO SIN IMPUESTO]]*Tabla3[[#This Row],[DÍAS]]*Tabla3[[#This Row],[CANTIDAD]]</f>
        <v>0</v>
      </c>
      <c r="J143" s="67">
        <f>Tabla3[[#This Row],[VALOR TOTAL SIN IMPUESTO]]*0.19</f>
        <v>0</v>
      </c>
      <c r="K143" s="67"/>
      <c r="L143" s="67">
        <f>Tabla3[[#This Row],[VALOR TOTAL SIN IMPUESTO]]+Tabla3[[#This Row],[IVA]]+Tabla3[[#This Row],[IMPOCONSUMO]]</f>
        <v>0</v>
      </c>
      <c r="M143" s="134"/>
    </row>
    <row r="144" spans="1:13" ht="270" hidden="1" x14ac:dyDescent="0.25">
      <c r="A144" s="68">
        <v>143</v>
      </c>
      <c r="B144" s="69" t="s">
        <v>14</v>
      </c>
      <c r="C144" s="70" t="s">
        <v>209</v>
      </c>
      <c r="D144" s="69" t="s">
        <v>210</v>
      </c>
      <c r="E144" s="66" t="s">
        <v>1043</v>
      </c>
      <c r="F144" s="105">
        <v>350627</v>
      </c>
      <c r="G144" s="87"/>
      <c r="H144" s="89"/>
      <c r="I144" s="67">
        <f>Tabla3[[#This Row],[VALOR UNITARIO OFERTADO SIN IMPUESTO]]*Tabla3[[#This Row],[DÍAS]]*Tabla3[[#This Row],[CANTIDAD]]</f>
        <v>0</v>
      </c>
      <c r="J144" s="67">
        <f>Tabla3[[#This Row],[VALOR TOTAL SIN IMPUESTO]]*0.19</f>
        <v>0</v>
      </c>
      <c r="K144" s="67"/>
      <c r="L144" s="67">
        <f>Tabla3[[#This Row],[VALOR TOTAL SIN IMPUESTO]]+Tabla3[[#This Row],[IVA]]+Tabla3[[#This Row],[IMPOCONSUMO]]</f>
        <v>0</v>
      </c>
      <c r="M144" s="134"/>
    </row>
    <row r="145" spans="1:13" ht="270" hidden="1" x14ac:dyDescent="0.25">
      <c r="A145" s="68">
        <v>144</v>
      </c>
      <c r="B145" s="69" t="s">
        <v>14</v>
      </c>
      <c r="C145" s="70" t="s">
        <v>209</v>
      </c>
      <c r="D145" s="69" t="s">
        <v>210</v>
      </c>
      <c r="E145" s="66" t="s">
        <v>1044</v>
      </c>
      <c r="F145" s="105">
        <v>390557</v>
      </c>
      <c r="G145" s="87"/>
      <c r="H145" s="89"/>
      <c r="I145" s="67">
        <f>Tabla3[[#This Row],[VALOR UNITARIO OFERTADO SIN IMPUESTO]]*Tabla3[[#This Row],[DÍAS]]*Tabla3[[#This Row],[CANTIDAD]]</f>
        <v>0</v>
      </c>
      <c r="J145" s="67">
        <f>Tabla3[[#This Row],[VALOR TOTAL SIN IMPUESTO]]*0.19</f>
        <v>0</v>
      </c>
      <c r="K145" s="67"/>
      <c r="L145" s="67">
        <f>Tabla3[[#This Row],[VALOR TOTAL SIN IMPUESTO]]+Tabla3[[#This Row],[IVA]]+Tabla3[[#This Row],[IMPOCONSUMO]]</f>
        <v>0</v>
      </c>
      <c r="M145" s="134"/>
    </row>
    <row r="146" spans="1:13" ht="270" hidden="1" x14ac:dyDescent="0.25">
      <c r="A146" s="68">
        <v>145</v>
      </c>
      <c r="B146" s="69" t="s">
        <v>14</v>
      </c>
      <c r="C146" s="70" t="s">
        <v>209</v>
      </c>
      <c r="D146" s="69" t="s">
        <v>210</v>
      </c>
      <c r="E146" s="66" t="s">
        <v>1045</v>
      </c>
      <c r="F146" s="105">
        <v>397450</v>
      </c>
      <c r="G146" s="87"/>
      <c r="H146" s="89"/>
      <c r="I146" s="67">
        <f>Tabla3[[#This Row],[VALOR UNITARIO OFERTADO SIN IMPUESTO]]*Tabla3[[#This Row],[DÍAS]]*Tabla3[[#This Row],[CANTIDAD]]</f>
        <v>0</v>
      </c>
      <c r="J146" s="67">
        <f>Tabla3[[#This Row],[VALOR TOTAL SIN IMPUESTO]]*0.19</f>
        <v>0</v>
      </c>
      <c r="K146" s="67"/>
      <c r="L146" s="67">
        <f>Tabla3[[#This Row],[VALOR TOTAL SIN IMPUESTO]]+Tabla3[[#This Row],[IVA]]+Tabla3[[#This Row],[IMPOCONSUMO]]</f>
        <v>0</v>
      </c>
      <c r="M146" s="134"/>
    </row>
    <row r="147" spans="1:13" ht="270" hidden="1" x14ac:dyDescent="0.25">
      <c r="A147" s="68">
        <v>146</v>
      </c>
      <c r="B147" s="69" t="s">
        <v>14</v>
      </c>
      <c r="C147" s="70" t="s">
        <v>209</v>
      </c>
      <c r="D147" s="69" t="s">
        <v>210</v>
      </c>
      <c r="E147" s="66" t="s">
        <v>1046</v>
      </c>
      <c r="F147" s="105">
        <v>410270</v>
      </c>
      <c r="G147" s="87"/>
      <c r="H147" s="89"/>
      <c r="I147" s="67">
        <f>Tabla3[[#This Row],[VALOR UNITARIO OFERTADO SIN IMPUESTO]]*Tabla3[[#This Row],[DÍAS]]*Tabla3[[#This Row],[CANTIDAD]]</f>
        <v>0</v>
      </c>
      <c r="J147" s="67">
        <f>Tabla3[[#This Row],[VALOR TOTAL SIN IMPUESTO]]*0.19</f>
        <v>0</v>
      </c>
      <c r="K147" s="67"/>
      <c r="L147" s="67">
        <f>Tabla3[[#This Row],[VALOR TOTAL SIN IMPUESTO]]+Tabla3[[#This Row],[IVA]]+Tabla3[[#This Row],[IMPOCONSUMO]]</f>
        <v>0</v>
      </c>
      <c r="M147" s="134"/>
    </row>
    <row r="148" spans="1:13" ht="270" hidden="1" x14ac:dyDescent="0.25">
      <c r="A148" s="68">
        <v>147</v>
      </c>
      <c r="B148" s="69" t="s">
        <v>14</v>
      </c>
      <c r="C148" s="70" t="s">
        <v>209</v>
      </c>
      <c r="D148" s="69" t="s">
        <v>210</v>
      </c>
      <c r="E148" s="66" t="s">
        <v>1047</v>
      </c>
      <c r="F148" s="105">
        <v>264513</v>
      </c>
      <c r="G148" s="87"/>
      <c r="H148" s="89"/>
      <c r="I148" s="67">
        <f>Tabla3[[#This Row],[VALOR UNITARIO OFERTADO SIN IMPUESTO]]*Tabla3[[#This Row],[DÍAS]]*Tabla3[[#This Row],[CANTIDAD]]</f>
        <v>0</v>
      </c>
      <c r="J148" s="67">
        <f>Tabla3[[#This Row],[VALOR TOTAL SIN IMPUESTO]]*0.19</f>
        <v>0</v>
      </c>
      <c r="K148" s="67"/>
      <c r="L148" s="67">
        <f>Tabla3[[#This Row],[VALOR TOTAL SIN IMPUESTO]]+Tabla3[[#This Row],[IVA]]+Tabla3[[#This Row],[IMPOCONSUMO]]</f>
        <v>0</v>
      </c>
      <c r="M148" s="134"/>
    </row>
    <row r="149" spans="1:13" ht="270" hidden="1" x14ac:dyDescent="0.25">
      <c r="A149" s="68">
        <v>148</v>
      </c>
      <c r="B149" s="69" t="s">
        <v>14</v>
      </c>
      <c r="C149" s="70" t="s">
        <v>209</v>
      </c>
      <c r="D149" s="69" t="s">
        <v>210</v>
      </c>
      <c r="E149" s="66" t="s">
        <v>1048</v>
      </c>
      <c r="F149" s="105">
        <v>305199</v>
      </c>
      <c r="G149" s="87"/>
      <c r="H149" s="89"/>
      <c r="I149" s="67">
        <f>Tabla3[[#This Row],[VALOR UNITARIO OFERTADO SIN IMPUESTO]]*Tabla3[[#This Row],[DÍAS]]*Tabla3[[#This Row],[CANTIDAD]]</f>
        <v>0</v>
      </c>
      <c r="J149" s="67">
        <f>Tabla3[[#This Row],[VALOR TOTAL SIN IMPUESTO]]*0.19</f>
        <v>0</v>
      </c>
      <c r="K149" s="67"/>
      <c r="L149" s="67">
        <f>Tabla3[[#This Row],[VALOR TOTAL SIN IMPUESTO]]+Tabla3[[#This Row],[IVA]]+Tabla3[[#This Row],[IMPOCONSUMO]]</f>
        <v>0</v>
      </c>
      <c r="M149" s="134"/>
    </row>
    <row r="150" spans="1:13" ht="270" hidden="1" x14ac:dyDescent="0.25">
      <c r="A150" s="68">
        <v>149</v>
      </c>
      <c r="B150" s="69" t="s">
        <v>14</v>
      </c>
      <c r="C150" s="70" t="s">
        <v>209</v>
      </c>
      <c r="D150" s="69" t="s">
        <v>210</v>
      </c>
      <c r="E150" s="66" t="s">
        <v>1049</v>
      </c>
      <c r="F150" s="105">
        <v>319180</v>
      </c>
      <c r="G150" s="87"/>
      <c r="H150" s="89"/>
      <c r="I150" s="67">
        <f>Tabla3[[#This Row],[VALOR UNITARIO OFERTADO SIN IMPUESTO]]*Tabla3[[#This Row],[DÍAS]]*Tabla3[[#This Row],[CANTIDAD]]</f>
        <v>0</v>
      </c>
      <c r="J150" s="67">
        <f>Tabla3[[#This Row],[VALOR TOTAL SIN IMPUESTO]]*0.19</f>
        <v>0</v>
      </c>
      <c r="K150" s="67"/>
      <c r="L150" s="67">
        <f>Tabla3[[#This Row],[VALOR TOTAL SIN IMPUESTO]]+Tabla3[[#This Row],[IVA]]+Tabla3[[#This Row],[IMPOCONSUMO]]</f>
        <v>0</v>
      </c>
      <c r="M150" s="134"/>
    </row>
    <row r="151" spans="1:13" ht="270" hidden="1" x14ac:dyDescent="0.25">
      <c r="A151" s="68">
        <v>150</v>
      </c>
      <c r="B151" s="69" t="s">
        <v>14</v>
      </c>
      <c r="C151" s="70" t="s">
        <v>209</v>
      </c>
      <c r="D151" s="69" t="s">
        <v>210</v>
      </c>
      <c r="E151" s="66" t="s">
        <v>1050</v>
      </c>
      <c r="F151" s="105">
        <v>320226</v>
      </c>
      <c r="G151" s="87"/>
      <c r="H151" s="89"/>
      <c r="I151" s="67">
        <f>Tabla3[[#This Row],[VALOR UNITARIO OFERTADO SIN IMPUESTO]]*Tabla3[[#This Row],[DÍAS]]*Tabla3[[#This Row],[CANTIDAD]]</f>
        <v>0</v>
      </c>
      <c r="J151" s="67">
        <f>Tabla3[[#This Row],[VALOR TOTAL SIN IMPUESTO]]*0.19</f>
        <v>0</v>
      </c>
      <c r="K151" s="67"/>
      <c r="L151" s="67">
        <f>Tabla3[[#This Row],[VALOR TOTAL SIN IMPUESTO]]+Tabla3[[#This Row],[IVA]]+Tabla3[[#This Row],[IMPOCONSUMO]]</f>
        <v>0</v>
      </c>
      <c r="M151" s="134"/>
    </row>
    <row r="152" spans="1:13" ht="120" hidden="1" x14ac:dyDescent="0.25">
      <c r="A152" s="68">
        <v>151</v>
      </c>
      <c r="B152" s="69" t="s">
        <v>14</v>
      </c>
      <c r="C152" s="70" t="s">
        <v>211</v>
      </c>
      <c r="D152" s="69" t="s">
        <v>212</v>
      </c>
      <c r="E152" s="66" t="s">
        <v>1051</v>
      </c>
      <c r="F152" s="105">
        <v>640309</v>
      </c>
      <c r="G152" s="87"/>
      <c r="H152" s="89"/>
      <c r="I152" s="67">
        <f>Tabla3[[#This Row],[VALOR UNITARIO OFERTADO SIN IMPUESTO]]*Tabla3[[#This Row],[DÍAS]]*Tabla3[[#This Row],[CANTIDAD]]</f>
        <v>0</v>
      </c>
      <c r="J152" s="67">
        <f>Tabla3[[#This Row],[VALOR TOTAL SIN IMPUESTO]]*0.19</f>
        <v>0</v>
      </c>
      <c r="K152" s="67"/>
      <c r="L152" s="67">
        <f>Tabla3[[#This Row],[VALOR TOTAL SIN IMPUESTO]]+Tabla3[[#This Row],[IVA]]+Tabla3[[#This Row],[IMPOCONSUMO]]</f>
        <v>0</v>
      </c>
      <c r="M152" s="134"/>
    </row>
    <row r="153" spans="1:13" ht="120" hidden="1" x14ac:dyDescent="0.25">
      <c r="A153" s="68">
        <v>152</v>
      </c>
      <c r="B153" s="69" t="s">
        <v>14</v>
      </c>
      <c r="C153" s="70" t="s">
        <v>211</v>
      </c>
      <c r="D153" s="69" t="s">
        <v>212</v>
      </c>
      <c r="E153" s="66" t="s">
        <v>1052</v>
      </c>
      <c r="F153" s="105">
        <v>778437</v>
      </c>
      <c r="G153" s="87"/>
      <c r="H153" s="89"/>
      <c r="I153" s="67">
        <f>Tabla3[[#This Row],[VALOR UNITARIO OFERTADO SIN IMPUESTO]]*Tabla3[[#This Row],[DÍAS]]*Tabla3[[#This Row],[CANTIDAD]]</f>
        <v>0</v>
      </c>
      <c r="J153" s="67">
        <f>Tabla3[[#This Row],[VALOR TOTAL SIN IMPUESTO]]*0.19</f>
        <v>0</v>
      </c>
      <c r="K153" s="67"/>
      <c r="L153" s="67">
        <f>Tabla3[[#This Row],[VALOR TOTAL SIN IMPUESTO]]+Tabla3[[#This Row],[IVA]]+Tabla3[[#This Row],[IMPOCONSUMO]]</f>
        <v>0</v>
      </c>
      <c r="M153" s="134"/>
    </row>
    <row r="154" spans="1:13" ht="120" hidden="1" x14ac:dyDescent="0.25">
      <c r="A154" s="68">
        <v>153</v>
      </c>
      <c r="B154" s="69" t="s">
        <v>14</v>
      </c>
      <c r="C154" s="70" t="s">
        <v>211</v>
      </c>
      <c r="D154" s="69" t="s">
        <v>212</v>
      </c>
      <c r="E154" s="66" t="s">
        <v>1038</v>
      </c>
      <c r="F154" s="105">
        <v>785027</v>
      </c>
      <c r="G154" s="87"/>
      <c r="H154" s="89"/>
      <c r="I154" s="67">
        <f>Tabla3[[#This Row],[VALOR UNITARIO OFERTADO SIN IMPUESTO]]*Tabla3[[#This Row],[DÍAS]]*Tabla3[[#This Row],[CANTIDAD]]</f>
        <v>0</v>
      </c>
      <c r="J154" s="67">
        <f>Tabla3[[#This Row],[VALOR TOTAL SIN IMPUESTO]]*0.19</f>
        <v>0</v>
      </c>
      <c r="K154" s="67"/>
      <c r="L154" s="67">
        <f>Tabla3[[#This Row],[VALOR TOTAL SIN IMPUESTO]]+Tabla3[[#This Row],[IVA]]+Tabla3[[#This Row],[IMPOCONSUMO]]</f>
        <v>0</v>
      </c>
      <c r="M154" s="134"/>
    </row>
    <row r="155" spans="1:13" ht="120" hidden="1" x14ac:dyDescent="0.25">
      <c r="A155" s="68">
        <v>154</v>
      </c>
      <c r="B155" s="69" t="s">
        <v>14</v>
      </c>
      <c r="C155" s="70" t="s">
        <v>211</v>
      </c>
      <c r="D155" s="69" t="s">
        <v>212</v>
      </c>
      <c r="E155" s="66" t="s">
        <v>1039</v>
      </c>
      <c r="F155" s="105">
        <v>852328</v>
      </c>
      <c r="G155" s="87"/>
      <c r="H155" s="89"/>
      <c r="I155" s="67">
        <f>Tabla3[[#This Row],[VALOR UNITARIO OFERTADO SIN IMPUESTO]]*Tabla3[[#This Row],[DÍAS]]*Tabla3[[#This Row],[CANTIDAD]]</f>
        <v>0</v>
      </c>
      <c r="J155" s="67">
        <f>Tabla3[[#This Row],[VALOR TOTAL SIN IMPUESTO]]*0.19</f>
        <v>0</v>
      </c>
      <c r="K155" s="67"/>
      <c r="L155" s="67">
        <f>Tabla3[[#This Row],[VALOR TOTAL SIN IMPUESTO]]+Tabla3[[#This Row],[IVA]]+Tabla3[[#This Row],[IMPOCONSUMO]]</f>
        <v>0</v>
      </c>
      <c r="M155" s="134"/>
    </row>
    <row r="156" spans="1:13" ht="150" hidden="1" x14ac:dyDescent="0.25">
      <c r="A156" s="68">
        <v>155</v>
      </c>
      <c r="B156" s="69" t="s">
        <v>14</v>
      </c>
      <c r="C156" s="70" t="s">
        <v>213</v>
      </c>
      <c r="D156" s="69" t="s">
        <v>214</v>
      </c>
      <c r="E156" s="66" t="s">
        <v>1054</v>
      </c>
      <c r="F156" s="105">
        <v>543381</v>
      </c>
      <c r="G156" s="87"/>
      <c r="H156" s="89"/>
      <c r="I156" s="67">
        <f>Tabla3[[#This Row],[VALOR UNITARIO OFERTADO SIN IMPUESTO]]*Tabla3[[#This Row],[DÍAS]]*Tabla3[[#This Row],[CANTIDAD]]</f>
        <v>0</v>
      </c>
      <c r="J156" s="67">
        <f>Tabla3[[#This Row],[VALOR TOTAL SIN IMPUESTO]]*0.19</f>
        <v>0</v>
      </c>
      <c r="K156" s="67"/>
      <c r="L156" s="67">
        <f>Tabla3[[#This Row],[VALOR TOTAL SIN IMPUESTO]]+Tabla3[[#This Row],[IVA]]+Tabla3[[#This Row],[IMPOCONSUMO]]</f>
        <v>0</v>
      </c>
      <c r="M156" s="134"/>
    </row>
    <row r="157" spans="1:13" ht="150" hidden="1" x14ac:dyDescent="0.25">
      <c r="A157" s="68">
        <v>156</v>
      </c>
      <c r="B157" s="69" t="s">
        <v>14</v>
      </c>
      <c r="C157" s="70" t="s">
        <v>215</v>
      </c>
      <c r="D157" s="69" t="s">
        <v>216</v>
      </c>
      <c r="E157" s="66" t="s">
        <v>1054</v>
      </c>
      <c r="F157" s="105">
        <v>630200</v>
      </c>
      <c r="G157" s="87"/>
      <c r="H157" s="89"/>
      <c r="I157" s="67">
        <f>Tabla3[[#This Row],[VALOR UNITARIO OFERTADO SIN IMPUESTO]]*Tabla3[[#This Row],[DÍAS]]*Tabla3[[#This Row],[CANTIDAD]]</f>
        <v>0</v>
      </c>
      <c r="J157" s="67">
        <f>Tabla3[[#This Row],[VALOR TOTAL SIN IMPUESTO]]*0.19</f>
        <v>0</v>
      </c>
      <c r="K157" s="67"/>
      <c r="L157" s="67">
        <f>Tabla3[[#This Row],[VALOR TOTAL SIN IMPUESTO]]+Tabla3[[#This Row],[IVA]]+Tabla3[[#This Row],[IMPOCONSUMO]]</f>
        <v>0</v>
      </c>
      <c r="M157" s="134"/>
    </row>
    <row r="158" spans="1:13" ht="135" hidden="1" x14ac:dyDescent="0.25">
      <c r="A158" s="68">
        <v>157</v>
      </c>
      <c r="B158" s="69" t="s">
        <v>14</v>
      </c>
      <c r="C158" s="70" t="s">
        <v>217</v>
      </c>
      <c r="D158" s="69" t="s">
        <v>218</v>
      </c>
      <c r="E158" s="66" t="s">
        <v>1055</v>
      </c>
      <c r="F158" s="105">
        <v>1602387</v>
      </c>
      <c r="G158" s="87"/>
      <c r="H158" s="89"/>
      <c r="I158" s="67">
        <f>Tabla3[[#This Row],[VALOR UNITARIO OFERTADO SIN IMPUESTO]]*Tabla3[[#This Row],[DÍAS]]*Tabla3[[#This Row],[CANTIDAD]]</f>
        <v>0</v>
      </c>
      <c r="J158" s="67">
        <f>Tabla3[[#This Row],[VALOR TOTAL SIN IMPUESTO]]*0.19</f>
        <v>0</v>
      </c>
      <c r="K158" s="67"/>
      <c r="L158" s="67">
        <f>Tabla3[[#This Row],[VALOR TOTAL SIN IMPUESTO]]+Tabla3[[#This Row],[IVA]]+Tabla3[[#This Row],[IMPOCONSUMO]]</f>
        <v>0</v>
      </c>
      <c r="M158" s="134"/>
    </row>
    <row r="159" spans="1:13" ht="135" hidden="1" x14ac:dyDescent="0.25">
      <c r="A159" s="68">
        <v>158</v>
      </c>
      <c r="B159" s="69" t="s">
        <v>14</v>
      </c>
      <c r="C159" s="70" t="s">
        <v>217</v>
      </c>
      <c r="D159" s="69" t="s">
        <v>218</v>
      </c>
      <c r="E159" s="66" t="s">
        <v>29</v>
      </c>
      <c r="F159" s="105">
        <v>2089466</v>
      </c>
      <c r="G159" s="87"/>
      <c r="H159" s="89"/>
      <c r="I159" s="67">
        <f>Tabla3[[#This Row],[VALOR UNITARIO OFERTADO SIN IMPUESTO]]*Tabla3[[#This Row],[DÍAS]]*Tabla3[[#This Row],[CANTIDAD]]</f>
        <v>0</v>
      </c>
      <c r="J159" s="67">
        <f>Tabla3[[#This Row],[VALOR TOTAL SIN IMPUESTO]]*0.19</f>
        <v>0</v>
      </c>
      <c r="K159" s="67"/>
      <c r="L159" s="67">
        <f>Tabla3[[#This Row],[VALOR TOTAL SIN IMPUESTO]]+Tabla3[[#This Row],[IVA]]+Tabla3[[#This Row],[IMPOCONSUMO]]</f>
        <v>0</v>
      </c>
      <c r="M159" s="134"/>
    </row>
    <row r="160" spans="1:13" ht="120" hidden="1" x14ac:dyDescent="0.25">
      <c r="A160" s="68">
        <v>159</v>
      </c>
      <c r="B160" s="69" t="s">
        <v>14</v>
      </c>
      <c r="C160" s="70" t="s">
        <v>219</v>
      </c>
      <c r="D160" s="69" t="s">
        <v>220</v>
      </c>
      <c r="E160" s="66" t="s">
        <v>1054</v>
      </c>
      <c r="F160" s="105">
        <v>1878222</v>
      </c>
      <c r="G160" s="87"/>
      <c r="H160" s="89"/>
      <c r="I160" s="67">
        <f>Tabla3[[#This Row],[VALOR UNITARIO OFERTADO SIN IMPUESTO]]*Tabla3[[#This Row],[DÍAS]]*Tabla3[[#This Row],[CANTIDAD]]</f>
        <v>0</v>
      </c>
      <c r="J160" s="67">
        <f>Tabla3[[#This Row],[VALOR TOTAL SIN IMPUESTO]]*0.19</f>
        <v>0</v>
      </c>
      <c r="K160" s="67"/>
      <c r="L160" s="67">
        <f>Tabla3[[#This Row],[VALOR TOTAL SIN IMPUESTO]]+Tabla3[[#This Row],[IVA]]+Tabla3[[#This Row],[IMPOCONSUMO]]</f>
        <v>0</v>
      </c>
      <c r="M160" s="134"/>
    </row>
    <row r="161" spans="1:13" ht="150" hidden="1" x14ac:dyDescent="0.25">
      <c r="A161" s="68">
        <v>160</v>
      </c>
      <c r="B161" s="69" t="s">
        <v>14</v>
      </c>
      <c r="C161" s="70" t="s">
        <v>221</v>
      </c>
      <c r="D161" s="69" t="s">
        <v>222</v>
      </c>
      <c r="E161" s="66" t="s">
        <v>18</v>
      </c>
      <c r="F161" s="105">
        <v>419610</v>
      </c>
      <c r="G161" s="87"/>
      <c r="H161" s="89"/>
      <c r="I161" s="67">
        <f>Tabla3[[#This Row],[VALOR UNITARIO OFERTADO SIN IMPUESTO]]*Tabla3[[#This Row],[DÍAS]]*Tabla3[[#This Row],[CANTIDAD]]</f>
        <v>0</v>
      </c>
      <c r="J161" s="67">
        <f>Tabla3[[#This Row],[VALOR TOTAL SIN IMPUESTO]]*0.19</f>
        <v>0</v>
      </c>
      <c r="K161" s="67"/>
      <c r="L161" s="67">
        <f>Tabla3[[#This Row],[VALOR TOTAL SIN IMPUESTO]]+Tabla3[[#This Row],[IVA]]+Tabla3[[#This Row],[IMPOCONSUMO]]</f>
        <v>0</v>
      </c>
      <c r="M161" s="134"/>
    </row>
    <row r="162" spans="1:13" ht="150" hidden="1" x14ac:dyDescent="0.25">
      <c r="A162" s="68">
        <v>161</v>
      </c>
      <c r="B162" s="69" t="s">
        <v>14</v>
      </c>
      <c r="C162" s="70" t="s">
        <v>221</v>
      </c>
      <c r="D162" s="69" t="s">
        <v>222</v>
      </c>
      <c r="E162" s="66" t="s">
        <v>1037</v>
      </c>
      <c r="F162" s="105">
        <v>459445</v>
      </c>
      <c r="G162" s="87"/>
      <c r="H162" s="89"/>
      <c r="I162" s="67">
        <f>Tabla3[[#This Row],[VALOR UNITARIO OFERTADO SIN IMPUESTO]]*Tabla3[[#This Row],[DÍAS]]*Tabla3[[#This Row],[CANTIDAD]]</f>
        <v>0</v>
      </c>
      <c r="J162" s="67">
        <f>Tabla3[[#This Row],[VALOR TOTAL SIN IMPUESTO]]*0.19</f>
        <v>0</v>
      </c>
      <c r="K162" s="67"/>
      <c r="L162" s="67">
        <f>Tabla3[[#This Row],[VALOR TOTAL SIN IMPUESTO]]+Tabla3[[#This Row],[IVA]]+Tabla3[[#This Row],[IMPOCONSUMO]]</f>
        <v>0</v>
      </c>
      <c r="M162" s="134"/>
    </row>
    <row r="163" spans="1:13" ht="150" hidden="1" x14ac:dyDescent="0.25">
      <c r="A163" s="68">
        <v>162</v>
      </c>
      <c r="B163" s="69" t="s">
        <v>14</v>
      </c>
      <c r="C163" s="70" t="s">
        <v>221</v>
      </c>
      <c r="D163" s="69" t="s">
        <v>222</v>
      </c>
      <c r="E163" s="66" t="s">
        <v>1038</v>
      </c>
      <c r="F163" s="105">
        <v>482909</v>
      </c>
      <c r="G163" s="87"/>
      <c r="H163" s="89"/>
      <c r="I163" s="67">
        <f>Tabla3[[#This Row],[VALOR UNITARIO OFERTADO SIN IMPUESTO]]*Tabla3[[#This Row],[DÍAS]]*Tabla3[[#This Row],[CANTIDAD]]</f>
        <v>0</v>
      </c>
      <c r="J163" s="67">
        <f>Tabla3[[#This Row],[VALOR TOTAL SIN IMPUESTO]]*0.19</f>
        <v>0</v>
      </c>
      <c r="K163" s="67"/>
      <c r="L163" s="67">
        <f>Tabla3[[#This Row],[VALOR TOTAL SIN IMPUESTO]]+Tabla3[[#This Row],[IVA]]+Tabla3[[#This Row],[IMPOCONSUMO]]</f>
        <v>0</v>
      </c>
      <c r="M163" s="134"/>
    </row>
    <row r="164" spans="1:13" ht="150" hidden="1" x14ac:dyDescent="0.25">
      <c r="A164" s="68">
        <v>163</v>
      </c>
      <c r="B164" s="69" t="s">
        <v>14</v>
      </c>
      <c r="C164" s="70" t="s">
        <v>221</v>
      </c>
      <c r="D164" s="69" t="s">
        <v>222</v>
      </c>
      <c r="E164" s="66" t="s">
        <v>1039</v>
      </c>
      <c r="F164" s="105">
        <v>386430</v>
      </c>
      <c r="G164" s="87"/>
      <c r="H164" s="89"/>
      <c r="I164" s="67">
        <f>Tabla3[[#This Row],[VALOR UNITARIO OFERTADO SIN IMPUESTO]]*Tabla3[[#This Row],[DÍAS]]*Tabla3[[#This Row],[CANTIDAD]]</f>
        <v>0</v>
      </c>
      <c r="J164" s="67">
        <f>Tabla3[[#This Row],[VALOR TOTAL SIN IMPUESTO]]*0.19</f>
        <v>0</v>
      </c>
      <c r="K164" s="67"/>
      <c r="L164" s="67">
        <f>Tabla3[[#This Row],[VALOR TOTAL SIN IMPUESTO]]+Tabla3[[#This Row],[IVA]]+Tabla3[[#This Row],[IMPOCONSUMO]]</f>
        <v>0</v>
      </c>
      <c r="M164" s="134"/>
    </row>
    <row r="165" spans="1:13" ht="150" hidden="1" x14ac:dyDescent="0.25">
      <c r="A165" s="68">
        <v>164</v>
      </c>
      <c r="B165" s="69" t="s">
        <v>14</v>
      </c>
      <c r="C165" s="70" t="s">
        <v>221</v>
      </c>
      <c r="D165" s="69" t="s">
        <v>222</v>
      </c>
      <c r="E165" s="66" t="s">
        <v>17</v>
      </c>
      <c r="F165" s="105">
        <v>366730</v>
      </c>
      <c r="G165" s="87"/>
      <c r="H165" s="89"/>
      <c r="I165" s="67">
        <f>Tabla3[[#This Row],[VALOR UNITARIO OFERTADO SIN IMPUESTO]]*Tabla3[[#This Row],[DÍAS]]*Tabla3[[#This Row],[CANTIDAD]]</f>
        <v>0</v>
      </c>
      <c r="J165" s="67">
        <f>Tabla3[[#This Row],[VALOR TOTAL SIN IMPUESTO]]*0.19</f>
        <v>0</v>
      </c>
      <c r="K165" s="67"/>
      <c r="L165" s="67">
        <f>Tabla3[[#This Row],[VALOR TOTAL SIN IMPUESTO]]+Tabla3[[#This Row],[IVA]]+Tabla3[[#This Row],[IMPOCONSUMO]]</f>
        <v>0</v>
      </c>
      <c r="M165" s="134"/>
    </row>
    <row r="166" spans="1:13" ht="150" hidden="1" x14ac:dyDescent="0.25">
      <c r="A166" s="68">
        <v>165</v>
      </c>
      <c r="B166" s="69" t="s">
        <v>14</v>
      </c>
      <c r="C166" s="70" t="s">
        <v>221</v>
      </c>
      <c r="D166" s="69" t="s">
        <v>222</v>
      </c>
      <c r="E166" s="66" t="s">
        <v>1040</v>
      </c>
      <c r="F166" s="105">
        <v>406772</v>
      </c>
      <c r="G166" s="87"/>
      <c r="H166" s="89"/>
      <c r="I166" s="67">
        <f>Tabla3[[#This Row],[VALOR UNITARIO OFERTADO SIN IMPUESTO]]*Tabla3[[#This Row],[DÍAS]]*Tabla3[[#This Row],[CANTIDAD]]</f>
        <v>0</v>
      </c>
      <c r="J166" s="67">
        <f>Tabla3[[#This Row],[VALOR TOTAL SIN IMPUESTO]]*0.19</f>
        <v>0</v>
      </c>
      <c r="K166" s="67"/>
      <c r="L166" s="67">
        <f>Tabla3[[#This Row],[VALOR TOTAL SIN IMPUESTO]]+Tabla3[[#This Row],[IVA]]+Tabla3[[#This Row],[IMPOCONSUMO]]</f>
        <v>0</v>
      </c>
      <c r="M166" s="134"/>
    </row>
    <row r="167" spans="1:13" ht="150" hidden="1" x14ac:dyDescent="0.25">
      <c r="A167" s="68">
        <v>166</v>
      </c>
      <c r="B167" s="69" t="s">
        <v>14</v>
      </c>
      <c r="C167" s="70" t="s">
        <v>221</v>
      </c>
      <c r="D167" s="69" t="s">
        <v>222</v>
      </c>
      <c r="E167" s="66" t="s">
        <v>1041</v>
      </c>
      <c r="F167" s="105">
        <v>447720</v>
      </c>
      <c r="G167" s="87"/>
      <c r="H167" s="89"/>
      <c r="I167" s="67">
        <f>Tabla3[[#This Row],[VALOR UNITARIO OFERTADO SIN IMPUESTO]]*Tabla3[[#This Row],[DÍAS]]*Tabla3[[#This Row],[CANTIDAD]]</f>
        <v>0</v>
      </c>
      <c r="J167" s="67">
        <f>Tabla3[[#This Row],[VALOR TOTAL SIN IMPUESTO]]*0.19</f>
        <v>0</v>
      </c>
      <c r="K167" s="67"/>
      <c r="L167" s="67">
        <f>Tabla3[[#This Row],[VALOR TOTAL SIN IMPUESTO]]+Tabla3[[#This Row],[IVA]]+Tabla3[[#This Row],[IMPOCONSUMO]]</f>
        <v>0</v>
      </c>
      <c r="M167" s="134"/>
    </row>
    <row r="168" spans="1:13" ht="150" hidden="1" x14ac:dyDescent="0.25">
      <c r="A168" s="68">
        <v>167</v>
      </c>
      <c r="B168" s="69" t="s">
        <v>14</v>
      </c>
      <c r="C168" s="70" t="s">
        <v>221</v>
      </c>
      <c r="D168" s="69" t="s">
        <v>222</v>
      </c>
      <c r="E168" s="66" t="s">
        <v>1042</v>
      </c>
      <c r="F168" s="105">
        <v>476859</v>
      </c>
      <c r="G168" s="87"/>
      <c r="H168" s="89"/>
      <c r="I168" s="67">
        <f>Tabla3[[#This Row],[VALOR UNITARIO OFERTADO SIN IMPUESTO]]*Tabla3[[#This Row],[DÍAS]]*Tabla3[[#This Row],[CANTIDAD]]</f>
        <v>0</v>
      </c>
      <c r="J168" s="67">
        <f>Tabla3[[#This Row],[VALOR TOTAL SIN IMPUESTO]]*0.19</f>
        <v>0</v>
      </c>
      <c r="K168" s="67"/>
      <c r="L168" s="67">
        <f>Tabla3[[#This Row],[VALOR TOTAL SIN IMPUESTO]]+Tabla3[[#This Row],[IVA]]+Tabla3[[#This Row],[IMPOCONSUMO]]</f>
        <v>0</v>
      </c>
      <c r="M168" s="134"/>
    </row>
    <row r="169" spans="1:13" ht="180" hidden="1" x14ac:dyDescent="0.25">
      <c r="A169" s="68">
        <v>168</v>
      </c>
      <c r="B169" s="69" t="s">
        <v>14</v>
      </c>
      <c r="C169" s="70" t="s">
        <v>223</v>
      </c>
      <c r="D169" s="69" t="s">
        <v>224</v>
      </c>
      <c r="E169" s="66" t="s">
        <v>17</v>
      </c>
      <c r="F169" s="105">
        <v>634788</v>
      </c>
      <c r="G169" s="87"/>
      <c r="H169" s="89"/>
      <c r="I169" s="67">
        <f>Tabla3[[#This Row],[VALOR UNITARIO OFERTADO SIN IMPUESTO]]*Tabla3[[#This Row],[DÍAS]]*Tabla3[[#This Row],[CANTIDAD]]</f>
        <v>0</v>
      </c>
      <c r="J169" s="67">
        <f>Tabla3[[#This Row],[VALOR TOTAL SIN IMPUESTO]]*0.19</f>
        <v>0</v>
      </c>
      <c r="K169" s="67"/>
      <c r="L169" s="67">
        <f>Tabla3[[#This Row],[VALOR TOTAL SIN IMPUESTO]]+Tabla3[[#This Row],[IVA]]+Tabla3[[#This Row],[IMPOCONSUMO]]</f>
        <v>0</v>
      </c>
      <c r="M169" s="134"/>
    </row>
    <row r="170" spans="1:13" ht="180" hidden="1" x14ac:dyDescent="0.25">
      <c r="A170" s="68">
        <v>169</v>
      </c>
      <c r="B170" s="69" t="s">
        <v>14</v>
      </c>
      <c r="C170" s="70" t="s">
        <v>223</v>
      </c>
      <c r="D170" s="69" t="s">
        <v>224</v>
      </c>
      <c r="E170" s="66" t="s">
        <v>1040</v>
      </c>
      <c r="F170" s="105">
        <v>694820</v>
      </c>
      <c r="G170" s="87"/>
      <c r="H170" s="89"/>
      <c r="I170" s="67">
        <f>Tabla3[[#This Row],[VALOR UNITARIO OFERTADO SIN IMPUESTO]]*Tabla3[[#This Row],[DÍAS]]*Tabla3[[#This Row],[CANTIDAD]]</f>
        <v>0</v>
      </c>
      <c r="J170" s="67">
        <f>Tabla3[[#This Row],[VALOR TOTAL SIN IMPUESTO]]*0.19</f>
        <v>0</v>
      </c>
      <c r="K170" s="67"/>
      <c r="L170" s="67">
        <f>Tabla3[[#This Row],[VALOR TOTAL SIN IMPUESTO]]+Tabla3[[#This Row],[IVA]]+Tabla3[[#This Row],[IMPOCONSUMO]]</f>
        <v>0</v>
      </c>
      <c r="M170" s="134"/>
    </row>
    <row r="171" spans="1:13" ht="180" hidden="1" x14ac:dyDescent="0.25">
      <c r="A171" s="68">
        <v>170</v>
      </c>
      <c r="B171" s="69" t="s">
        <v>14</v>
      </c>
      <c r="C171" s="70" t="s">
        <v>223</v>
      </c>
      <c r="D171" s="69" t="s">
        <v>224</v>
      </c>
      <c r="E171" s="66" t="s">
        <v>1041</v>
      </c>
      <c r="F171" s="105">
        <v>734350</v>
      </c>
      <c r="G171" s="87"/>
      <c r="H171" s="89"/>
      <c r="I171" s="67">
        <f>Tabla3[[#This Row],[VALOR UNITARIO OFERTADO SIN IMPUESTO]]*Tabla3[[#This Row],[DÍAS]]*Tabla3[[#This Row],[CANTIDAD]]</f>
        <v>0</v>
      </c>
      <c r="J171" s="67">
        <f>Tabla3[[#This Row],[VALOR TOTAL SIN IMPUESTO]]*0.19</f>
        <v>0</v>
      </c>
      <c r="K171" s="67"/>
      <c r="L171" s="67">
        <f>Tabla3[[#This Row],[VALOR TOTAL SIN IMPUESTO]]+Tabla3[[#This Row],[IVA]]+Tabla3[[#This Row],[IMPOCONSUMO]]</f>
        <v>0</v>
      </c>
      <c r="M171" s="134"/>
    </row>
    <row r="172" spans="1:13" ht="180" hidden="1" x14ac:dyDescent="0.25">
      <c r="A172" s="68">
        <v>171</v>
      </c>
      <c r="B172" s="69" t="s">
        <v>14</v>
      </c>
      <c r="C172" s="70" t="s">
        <v>223</v>
      </c>
      <c r="D172" s="69" t="s">
        <v>224</v>
      </c>
      <c r="E172" s="66" t="s">
        <v>1042</v>
      </c>
      <c r="F172" s="105">
        <v>762592</v>
      </c>
      <c r="G172" s="87"/>
      <c r="H172" s="89"/>
      <c r="I172" s="67">
        <f>Tabla3[[#This Row],[VALOR UNITARIO OFERTADO SIN IMPUESTO]]*Tabla3[[#This Row],[DÍAS]]*Tabla3[[#This Row],[CANTIDAD]]</f>
        <v>0</v>
      </c>
      <c r="J172" s="67">
        <f>Tabla3[[#This Row],[VALOR TOTAL SIN IMPUESTO]]*0.19</f>
        <v>0</v>
      </c>
      <c r="K172" s="67"/>
      <c r="L172" s="67">
        <f>Tabla3[[#This Row],[VALOR TOTAL SIN IMPUESTO]]+Tabla3[[#This Row],[IVA]]+Tabla3[[#This Row],[IMPOCONSUMO]]</f>
        <v>0</v>
      </c>
      <c r="M172" s="134"/>
    </row>
    <row r="173" spans="1:13" ht="180" hidden="1" x14ac:dyDescent="0.25">
      <c r="A173" s="68">
        <v>172</v>
      </c>
      <c r="B173" s="69" t="s">
        <v>14</v>
      </c>
      <c r="C173" s="70" t="s">
        <v>225</v>
      </c>
      <c r="D173" s="69" t="s">
        <v>226</v>
      </c>
      <c r="E173" s="66" t="s">
        <v>18</v>
      </c>
      <c r="F173" s="105">
        <v>702312</v>
      </c>
      <c r="G173" s="87"/>
      <c r="H173" s="89"/>
      <c r="I173" s="67">
        <f>Tabla3[[#This Row],[VALOR UNITARIO OFERTADO SIN IMPUESTO]]*Tabla3[[#This Row],[DÍAS]]*Tabla3[[#This Row],[CANTIDAD]]</f>
        <v>0</v>
      </c>
      <c r="J173" s="67">
        <f>Tabla3[[#This Row],[VALOR TOTAL SIN IMPUESTO]]*0.19</f>
        <v>0</v>
      </c>
      <c r="K173" s="67"/>
      <c r="L173" s="67">
        <f>Tabla3[[#This Row],[VALOR TOTAL SIN IMPUESTO]]+Tabla3[[#This Row],[IVA]]+Tabla3[[#This Row],[IMPOCONSUMO]]</f>
        <v>0</v>
      </c>
      <c r="M173" s="134"/>
    </row>
    <row r="174" spans="1:13" ht="180" hidden="1" x14ac:dyDescent="0.25">
      <c r="A174" s="68">
        <v>173</v>
      </c>
      <c r="B174" s="69" t="s">
        <v>14</v>
      </c>
      <c r="C174" s="70" t="s">
        <v>225</v>
      </c>
      <c r="D174" s="69" t="s">
        <v>226</v>
      </c>
      <c r="E174" s="66" t="s">
        <v>1037</v>
      </c>
      <c r="F174" s="105">
        <v>810400</v>
      </c>
      <c r="G174" s="87"/>
      <c r="H174" s="89"/>
      <c r="I174" s="67">
        <f>Tabla3[[#This Row],[VALOR UNITARIO OFERTADO SIN IMPUESTO]]*Tabla3[[#This Row],[DÍAS]]*Tabla3[[#This Row],[CANTIDAD]]</f>
        <v>0</v>
      </c>
      <c r="J174" s="67">
        <f>Tabla3[[#This Row],[VALOR TOTAL SIN IMPUESTO]]*0.19</f>
        <v>0</v>
      </c>
      <c r="K174" s="67"/>
      <c r="L174" s="67">
        <f>Tabla3[[#This Row],[VALOR TOTAL SIN IMPUESTO]]+Tabla3[[#This Row],[IVA]]+Tabla3[[#This Row],[IMPOCONSUMO]]</f>
        <v>0</v>
      </c>
      <c r="M174" s="134"/>
    </row>
    <row r="175" spans="1:13" ht="180" hidden="1" x14ac:dyDescent="0.25">
      <c r="A175" s="68">
        <v>174</v>
      </c>
      <c r="B175" s="69" t="s">
        <v>14</v>
      </c>
      <c r="C175" s="70" t="s">
        <v>225</v>
      </c>
      <c r="D175" s="69" t="s">
        <v>226</v>
      </c>
      <c r="E175" s="66" t="s">
        <v>1038</v>
      </c>
      <c r="F175" s="105">
        <v>840101</v>
      </c>
      <c r="G175" s="87"/>
      <c r="H175" s="89"/>
      <c r="I175" s="67">
        <f>Tabla3[[#This Row],[VALOR UNITARIO OFERTADO SIN IMPUESTO]]*Tabla3[[#This Row],[DÍAS]]*Tabla3[[#This Row],[CANTIDAD]]</f>
        <v>0</v>
      </c>
      <c r="J175" s="67">
        <f>Tabla3[[#This Row],[VALOR TOTAL SIN IMPUESTO]]*0.19</f>
        <v>0</v>
      </c>
      <c r="K175" s="67"/>
      <c r="L175" s="67">
        <f>Tabla3[[#This Row],[VALOR TOTAL SIN IMPUESTO]]+Tabla3[[#This Row],[IVA]]+Tabla3[[#This Row],[IMPOCONSUMO]]</f>
        <v>0</v>
      </c>
      <c r="M175" s="134"/>
    </row>
    <row r="176" spans="1:13" ht="180" hidden="1" x14ac:dyDescent="0.25">
      <c r="A176" s="68">
        <v>175</v>
      </c>
      <c r="B176" s="69" t="s">
        <v>14</v>
      </c>
      <c r="C176" s="70" t="s">
        <v>225</v>
      </c>
      <c r="D176" s="69" t="s">
        <v>226</v>
      </c>
      <c r="E176" s="66" t="s">
        <v>1039</v>
      </c>
      <c r="F176" s="105">
        <v>1006641</v>
      </c>
      <c r="G176" s="87"/>
      <c r="H176" s="89"/>
      <c r="I176" s="67">
        <f>Tabla3[[#This Row],[VALOR UNITARIO OFERTADO SIN IMPUESTO]]*Tabla3[[#This Row],[DÍAS]]*Tabla3[[#This Row],[CANTIDAD]]</f>
        <v>0</v>
      </c>
      <c r="J176" s="67">
        <f>Tabla3[[#This Row],[VALOR TOTAL SIN IMPUESTO]]*0.19</f>
        <v>0</v>
      </c>
      <c r="K176" s="67"/>
      <c r="L176" s="67">
        <f>Tabla3[[#This Row],[VALOR TOTAL SIN IMPUESTO]]+Tabla3[[#This Row],[IVA]]+Tabla3[[#This Row],[IMPOCONSUMO]]</f>
        <v>0</v>
      </c>
      <c r="M176" s="134"/>
    </row>
    <row r="177" spans="1:13" ht="180" hidden="1" x14ac:dyDescent="0.25">
      <c r="A177" s="71">
        <v>176</v>
      </c>
      <c r="B177" s="72" t="s">
        <v>14</v>
      </c>
      <c r="C177" s="73" t="s">
        <v>225</v>
      </c>
      <c r="D177" s="72" t="s">
        <v>226</v>
      </c>
      <c r="E177" s="66" t="s">
        <v>17</v>
      </c>
      <c r="F177" s="105">
        <v>603736</v>
      </c>
      <c r="G177" s="90"/>
      <c r="H177" s="89"/>
      <c r="I177" s="67">
        <f>Tabla3[[#This Row],[VALOR UNITARIO OFERTADO SIN IMPUESTO]]*Tabla3[[#This Row],[DÍAS]]*Tabla3[[#This Row],[CANTIDAD]]</f>
        <v>0</v>
      </c>
      <c r="J177" s="67">
        <f>Tabla3[[#This Row],[VALOR TOTAL SIN IMPUESTO]]*0.19</f>
        <v>0</v>
      </c>
      <c r="K177" s="67"/>
      <c r="L177" s="67">
        <f>Tabla3[[#This Row],[VALOR TOTAL SIN IMPUESTO]]+Tabla3[[#This Row],[IVA]]+Tabla3[[#This Row],[IMPOCONSUMO]]</f>
        <v>0</v>
      </c>
      <c r="M177" s="134"/>
    </row>
    <row r="178" spans="1:13" ht="171" hidden="1" x14ac:dyDescent="0.25">
      <c r="A178" s="71">
        <v>177</v>
      </c>
      <c r="B178" s="72" t="s">
        <v>14</v>
      </c>
      <c r="C178" s="74" t="s">
        <v>225</v>
      </c>
      <c r="D178" s="66" t="s">
        <v>226</v>
      </c>
      <c r="E178" s="66" t="s">
        <v>1040</v>
      </c>
      <c r="F178" s="105">
        <v>670034</v>
      </c>
      <c r="G178" s="89"/>
      <c r="H178" s="91"/>
      <c r="I178" s="67">
        <f>Tabla3[[#This Row],[VALOR UNITARIO OFERTADO SIN IMPUESTO]]*Tabla3[[#This Row],[DÍAS]]*Tabla3[[#This Row],[CANTIDAD]]</f>
        <v>0</v>
      </c>
      <c r="J178" s="67">
        <f>Tabla3[[#This Row],[VALOR TOTAL SIN IMPUESTO]]*0.19</f>
        <v>0</v>
      </c>
      <c r="K178" s="67"/>
      <c r="L178" s="67">
        <f>Tabla3[[#This Row],[VALOR TOTAL SIN IMPUESTO]]+Tabla3[[#This Row],[IVA]]+Tabla3[[#This Row],[IMPOCONSUMO]]</f>
        <v>0</v>
      </c>
      <c r="M178" s="134"/>
    </row>
    <row r="179" spans="1:13" ht="171" hidden="1" x14ac:dyDescent="0.25">
      <c r="A179" s="71">
        <v>178</v>
      </c>
      <c r="B179" s="72" t="s">
        <v>14</v>
      </c>
      <c r="C179" s="75" t="s">
        <v>225</v>
      </c>
      <c r="D179" s="76" t="s">
        <v>226</v>
      </c>
      <c r="E179" s="66" t="s">
        <v>1041</v>
      </c>
      <c r="F179" s="105">
        <v>682267</v>
      </c>
      <c r="G179" s="92"/>
      <c r="H179" s="93"/>
      <c r="I179" s="67">
        <f>Tabla3[[#This Row],[VALOR UNITARIO OFERTADO SIN IMPUESTO]]*Tabla3[[#This Row],[DÍAS]]*Tabla3[[#This Row],[CANTIDAD]]</f>
        <v>0</v>
      </c>
      <c r="J179" s="67">
        <f>Tabla3[[#This Row],[VALOR TOTAL SIN IMPUESTO]]*0.19</f>
        <v>0</v>
      </c>
      <c r="K179" s="67"/>
      <c r="L179" s="67">
        <f>Tabla3[[#This Row],[VALOR TOTAL SIN IMPUESTO]]+Tabla3[[#This Row],[IVA]]+Tabla3[[#This Row],[IMPOCONSUMO]]</f>
        <v>0</v>
      </c>
      <c r="M179" s="134"/>
    </row>
    <row r="180" spans="1:13" ht="171" hidden="1" x14ac:dyDescent="0.25">
      <c r="A180" s="71">
        <v>179</v>
      </c>
      <c r="B180" s="72" t="s">
        <v>14</v>
      </c>
      <c r="C180" s="75" t="s">
        <v>225</v>
      </c>
      <c r="D180" s="76" t="s">
        <v>226</v>
      </c>
      <c r="E180" s="66" t="s">
        <v>1042</v>
      </c>
      <c r="F180" s="105">
        <v>741785</v>
      </c>
      <c r="G180" s="89"/>
      <c r="H180" s="91"/>
      <c r="I180" s="67">
        <f>Tabla3[[#This Row],[VALOR UNITARIO OFERTADO SIN IMPUESTO]]*Tabla3[[#This Row],[DÍAS]]*Tabla3[[#This Row],[CANTIDAD]]</f>
        <v>0</v>
      </c>
      <c r="J180" s="67">
        <f>Tabla3[[#This Row],[VALOR TOTAL SIN IMPUESTO]]*0.19</f>
        <v>0</v>
      </c>
      <c r="K180" s="67"/>
      <c r="L180" s="67">
        <f>Tabla3[[#This Row],[VALOR TOTAL SIN IMPUESTO]]+Tabla3[[#This Row],[IVA]]+Tabla3[[#This Row],[IMPOCONSUMO]]</f>
        <v>0</v>
      </c>
      <c r="M180" s="134"/>
    </row>
    <row r="181" spans="1:13" ht="30" hidden="1" x14ac:dyDescent="0.25">
      <c r="A181" s="71">
        <v>180</v>
      </c>
      <c r="B181" s="72" t="s">
        <v>19</v>
      </c>
      <c r="C181" s="75" t="s">
        <v>227</v>
      </c>
      <c r="D181" s="76" t="s">
        <v>228</v>
      </c>
      <c r="E181" s="66" t="s">
        <v>120</v>
      </c>
      <c r="F181" s="105">
        <v>6862</v>
      </c>
      <c r="G181" s="89"/>
      <c r="H181" s="91"/>
      <c r="I181" s="67">
        <f>Tabla3[[#This Row],[VALOR UNITARIO OFERTADO SIN IMPUESTO]]*Tabla3[[#This Row],[DÍAS]]*Tabla3[[#This Row],[CANTIDAD]]</f>
        <v>0</v>
      </c>
      <c r="J181" s="67">
        <f>Tabla3[[#This Row],[VALOR TOTAL SIN IMPUESTO]]*0.19</f>
        <v>0</v>
      </c>
      <c r="K181" s="67"/>
      <c r="L181" s="67">
        <f>Tabla3[[#This Row],[VALOR TOTAL SIN IMPUESTO]]+Tabla3[[#This Row],[IVA]]+Tabla3[[#This Row],[IMPOCONSUMO]]</f>
        <v>0</v>
      </c>
      <c r="M181" s="134"/>
    </row>
    <row r="182" spans="1:13" ht="30" hidden="1" x14ac:dyDescent="0.25">
      <c r="A182" s="71">
        <v>181</v>
      </c>
      <c r="B182" s="69" t="s">
        <v>19</v>
      </c>
      <c r="C182" s="75" t="s">
        <v>229</v>
      </c>
      <c r="D182" s="76" t="s">
        <v>230</v>
      </c>
      <c r="E182" s="66" t="s">
        <v>120</v>
      </c>
      <c r="F182" s="105">
        <v>123898</v>
      </c>
      <c r="G182" s="89"/>
      <c r="H182" s="93"/>
      <c r="I182" s="67">
        <f>Tabla3[[#This Row],[VALOR UNITARIO OFERTADO SIN IMPUESTO]]*Tabla3[[#This Row],[DÍAS]]*Tabla3[[#This Row],[CANTIDAD]]</f>
        <v>0</v>
      </c>
      <c r="J182" s="67">
        <f>Tabla3[[#This Row],[VALOR TOTAL SIN IMPUESTO]]*0.19</f>
        <v>0</v>
      </c>
      <c r="K182" s="67"/>
      <c r="L182" s="67">
        <f>Tabla3[[#This Row],[VALOR TOTAL SIN IMPUESTO]]+Tabla3[[#This Row],[IVA]]+Tabla3[[#This Row],[IMPOCONSUMO]]</f>
        <v>0</v>
      </c>
      <c r="M182" s="134"/>
    </row>
    <row r="183" spans="1:13" ht="42.75" hidden="1" x14ac:dyDescent="0.25">
      <c r="A183" s="71">
        <v>182</v>
      </c>
      <c r="B183" s="69" t="s">
        <v>19</v>
      </c>
      <c r="C183" s="75" t="s">
        <v>20</v>
      </c>
      <c r="D183" s="76" t="s">
        <v>231</v>
      </c>
      <c r="E183" s="66" t="s">
        <v>120</v>
      </c>
      <c r="F183" s="105">
        <v>109170</v>
      </c>
      <c r="G183" s="89"/>
      <c r="H183" s="93"/>
      <c r="I183" s="67">
        <f>Tabla3[[#This Row],[VALOR UNITARIO OFERTADO SIN IMPUESTO]]*Tabla3[[#This Row],[DÍAS]]*Tabla3[[#This Row],[CANTIDAD]]</f>
        <v>0</v>
      </c>
      <c r="J183" s="67">
        <f>Tabla3[[#This Row],[VALOR TOTAL SIN IMPUESTO]]*0.19</f>
        <v>0</v>
      </c>
      <c r="K183" s="67"/>
      <c r="L183" s="67">
        <f>Tabla3[[#This Row],[VALOR TOTAL SIN IMPUESTO]]+Tabla3[[#This Row],[IVA]]+Tabla3[[#This Row],[IMPOCONSUMO]]</f>
        <v>0</v>
      </c>
      <c r="M183" s="134"/>
    </row>
    <row r="184" spans="1:13" ht="71.25" hidden="1" x14ac:dyDescent="0.25">
      <c r="A184" s="71">
        <v>183</v>
      </c>
      <c r="B184" s="69" t="s">
        <v>19</v>
      </c>
      <c r="C184" s="75" t="s">
        <v>232</v>
      </c>
      <c r="D184" s="76" t="s">
        <v>233</v>
      </c>
      <c r="E184" s="66" t="s">
        <v>120</v>
      </c>
      <c r="F184" s="105">
        <v>299566</v>
      </c>
      <c r="G184" s="94"/>
      <c r="H184" s="89"/>
      <c r="I184" s="67">
        <f>Tabla3[[#This Row],[VALOR UNITARIO OFERTADO SIN IMPUESTO]]*Tabla3[[#This Row],[DÍAS]]*Tabla3[[#This Row],[CANTIDAD]]</f>
        <v>0</v>
      </c>
      <c r="J184" s="67">
        <f>Tabla3[[#This Row],[VALOR TOTAL SIN IMPUESTO]]*0.19</f>
        <v>0</v>
      </c>
      <c r="K184" s="67"/>
      <c r="L184" s="67">
        <f>Tabla3[[#This Row],[VALOR TOTAL SIN IMPUESTO]]+Tabla3[[#This Row],[IVA]]+Tabla3[[#This Row],[IMPOCONSUMO]]</f>
        <v>0</v>
      </c>
      <c r="M184" s="134"/>
    </row>
    <row r="185" spans="1:13" ht="71.25" hidden="1" x14ac:dyDescent="0.25">
      <c r="A185" s="71">
        <v>184</v>
      </c>
      <c r="B185" s="69" t="s">
        <v>19</v>
      </c>
      <c r="C185" s="75" t="s">
        <v>234</v>
      </c>
      <c r="D185" s="76" t="s">
        <v>235</v>
      </c>
      <c r="E185" s="66" t="s">
        <v>120</v>
      </c>
      <c r="F185" s="105">
        <v>259813</v>
      </c>
      <c r="G185" s="94"/>
      <c r="H185" s="89"/>
      <c r="I185" s="67">
        <f>Tabla3[[#This Row],[VALOR UNITARIO OFERTADO SIN IMPUESTO]]*Tabla3[[#This Row],[DÍAS]]*Tabla3[[#This Row],[CANTIDAD]]</f>
        <v>0</v>
      </c>
      <c r="J185" s="67">
        <f>Tabla3[[#This Row],[VALOR TOTAL SIN IMPUESTO]]*0.19</f>
        <v>0</v>
      </c>
      <c r="K185" s="67"/>
      <c r="L185" s="67">
        <f>Tabla3[[#This Row],[VALOR TOTAL SIN IMPUESTO]]+Tabla3[[#This Row],[IVA]]+Tabla3[[#This Row],[IMPOCONSUMO]]</f>
        <v>0</v>
      </c>
      <c r="M185" s="134"/>
    </row>
    <row r="186" spans="1:13" ht="71.25" hidden="1" x14ac:dyDescent="0.25">
      <c r="A186" s="71">
        <v>185</v>
      </c>
      <c r="B186" s="69" t="s">
        <v>19</v>
      </c>
      <c r="C186" s="75" t="s">
        <v>236</v>
      </c>
      <c r="D186" s="76" t="s">
        <v>237</v>
      </c>
      <c r="E186" s="66" t="s">
        <v>120</v>
      </c>
      <c r="F186" s="105">
        <v>236249</v>
      </c>
      <c r="G186" s="94"/>
      <c r="H186" s="89"/>
      <c r="I186" s="67">
        <f>Tabla3[[#This Row],[VALOR UNITARIO OFERTADO SIN IMPUESTO]]*Tabla3[[#This Row],[DÍAS]]*Tabla3[[#This Row],[CANTIDAD]]</f>
        <v>0</v>
      </c>
      <c r="J186" s="67">
        <f>Tabla3[[#This Row],[VALOR TOTAL SIN IMPUESTO]]*0.19</f>
        <v>0</v>
      </c>
      <c r="K186" s="67"/>
      <c r="L186" s="67">
        <f>Tabla3[[#This Row],[VALOR TOTAL SIN IMPUESTO]]+Tabla3[[#This Row],[IVA]]+Tabla3[[#This Row],[IMPOCONSUMO]]</f>
        <v>0</v>
      </c>
      <c r="M186" s="134"/>
    </row>
    <row r="187" spans="1:13" ht="30" hidden="1" x14ac:dyDescent="0.25">
      <c r="A187" s="71">
        <v>186</v>
      </c>
      <c r="B187" s="69" t="s">
        <v>19</v>
      </c>
      <c r="C187" s="75" t="s">
        <v>238</v>
      </c>
      <c r="D187" s="76" t="s">
        <v>239</v>
      </c>
      <c r="E187" s="66" t="s">
        <v>120</v>
      </c>
      <c r="F187" s="105">
        <v>43665</v>
      </c>
      <c r="G187" s="94"/>
      <c r="H187" s="89"/>
      <c r="I187" s="67">
        <f>Tabla3[[#This Row],[VALOR UNITARIO OFERTADO SIN IMPUESTO]]*Tabla3[[#This Row],[DÍAS]]*Tabla3[[#This Row],[CANTIDAD]]</f>
        <v>0</v>
      </c>
      <c r="J187" s="67">
        <f>Tabla3[[#This Row],[VALOR TOTAL SIN IMPUESTO]]*0.19</f>
        <v>0</v>
      </c>
      <c r="K187" s="67"/>
      <c r="L187" s="67">
        <f>Tabla3[[#This Row],[VALOR TOTAL SIN IMPUESTO]]+Tabla3[[#This Row],[IVA]]+Tabla3[[#This Row],[IMPOCONSUMO]]</f>
        <v>0</v>
      </c>
      <c r="M187" s="134"/>
    </row>
    <row r="188" spans="1:13" ht="57" hidden="1" x14ac:dyDescent="0.25">
      <c r="A188" s="71">
        <v>187</v>
      </c>
      <c r="B188" s="69" t="s">
        <v>19</v>
      </c>
      <c r="C188" s="75" t="s">
        <v>240</v>
      </c>
      <c r="D188" s="76" t="s">
        <v>241</v>
      </c>
      <c r="E188" s="66" t="s">
        <v>120</v>
      </c>
      <c r="F188" s="105">
        <v>45302</v>
      </c>
      <c r="G188" s="94"/>
      <c r="H188" s="89"/>
      <c r="I188" s="67">
        <f>Tabla3[[#This Row],[VALOR UNITARIO OFERTADO SIN IMPUESTO]]*Tabla3[[#This Row],[DÍAS]]*Tabla3[[#This Row],[CANTIDAD]]</f>
        <v>0</v>
      </c>
      <c r="J188" s="67">
        <f>Tabla3[[#This Row],[VALOR TOTAL SIN IMPUESTO]]*0.19</f>
        <v>0</v>
      </c>
      <c r="K188" s="67"/>
      <c r="L188" s="67">
        <f>Tabla3[[#This Row],[VALOR TOTAL SIN IMPUESTO]]+Tabla3[[#This Row],[IVA]]+Tabla3[[#This Row],[IMPOCONSUMO]]</f>
        <v>0</v>
      </c>
      <c r="M188" s="134"/>
    </row>
    <row r="189" spans="1:13" ht="57" hidden="1" x14ac:dyDescent="0.25">
      <c r="A189" s="71">
        <v>188</v>
      </c>
      <c r="B189" s="72" t="s">
        <v>19</v>
      </c>
      <c r="C189" s="75" t="s">
        <v>242</v>
      </c>
      <c r="D189" s="76" t="s">
        <v>243</v>
      </c>
      <c r="E189" s="66" t="s">
        <v>120</v>
      </c>
      <c r="F189" s="105">
        <v>53709</v>
      </c>
      <c r="G189" s="94"/>
      <c r="H189" s="89"/>
      <c r="I189" s="67">
        <f>Tabla3[[#This Row],[VALOR UNITARIO OFERTADO SIN IMPUESTO]]*Tabla3[[#This Row],[DÍAS]]*Tabla3[[#This Row],[CANTIDAD]]</f>
        <v>0</v>
      </c>
      <c r="J189" s="67">
        <f>Tabla3[[#This Row],[VALOR TOTAL SIN IMPUESTO]]*0.19</f>
        <v>0</v>
      </c>
      <c r="K189" s="67"/>
      <c r="L189" s="67">
        <f>Tabla3[[#This Row],[VALOR TOTAL SIN IMPUESTO]]+Tabla3[[#This Row],[IVA]]+Tabla3[[#This Row],[IMPOCONSUMO]]</f>
        <v>0</v>
      </c>
      <c r="M189" s="134"/>
    </row>
    <row r="190" spans="1:13" ht="57" hidden="1" x14ac:dyDescent="0.25">
      <c r="A190" s="71">
        <v>189</v>
      </c>
      <c r="B190" s="72" t="s">
        <v>19</v>
      </c>
      <c r="C190" s="75" t="s">
        <v>244</v>
      </c>
      <c r="D190" s="76" t="s">
        <v>245</v>
      </c>
      <c r="E190" s="66" t="s">
        <v>120</v>
      </c>
      <c r="F190" s="105">
        <v>66216</v>
      </c>
      <c r="G190" s="94"/>
      <c r="H190" s="89"/>
      <c r="I190" s="67">
        <f>Tabla3[[#This Row],[VALOR UNITARIO OFERTADO SIN IMPUESTO]]*Tabla3[[#This Row],[DÍAS]]*Tabla3[[#This Row],[CANTIDAD]]</f>
        <v>0</v>
      </c>
      <c r="J190" s="67">
        <f>Tabla3[[#This Row],[VALOR TOTAL SIN IMPUESTO]]*0.19</f>
        <v>0</v>
      </c>
      <c r="K190" s="67"/>
      <c r="L190" s="67">
        <f>Tabla3[[#This Row],[VALOR TOTAL SIN IMPUESTO]]+Tabla3[[#This Row],[IVA]]+Tabla3[[#This Row],[IMPOCONSUMO]]</f>
        <v>0</v>
      </c>
      <c r="M190" s="134"/>
    </row>
    <row r="191" spans="1:13" ht="57" hidden="1" x14ac:dyDescent="0.25">
      <c r="A191" s="71">
        <v>190</v>
      </c>
      <c r="B191" s="72" t="s">
        <v>19</v>
      </c>
      <c r="C191" s="75" t="s">
        <v>246</v>
      </c>
      <c r="D191" s="76" t="s">
        <v>247</v>
      </c>
      <c r="E191" s="66" t="s">
        <v>120</v>
      </c>
      <c r="F191" s="105">
        <v>833145</v>
      </c>
      <c r="G191" s="94"/>
      <c r="H191" s="89"/>
      <c r="I191" s="67">
        <f>Tabla3[[#This Row],[VALOR UNITARIO OFERTADO SIN IMPUESTO]]*Tabla3[[#This Row],[DÍAS]]*Tabla3[[#This Row],[CANTIDAD]]</f>
        <v>0</v>
      </c>
      <c r="J191" s="67">
        <f>Tabla3[[#This Row],[VALOR TOTAL SIN IMPUESTO]]*0.19</f>
        <v>0</v>
      </c>
      <c r="K191" s="67"/>
      <c r="L191" s="67">
        <f>Tabla3[[#This Row],[VALOR TOTAL SIN IMPUESTO]]+Tabla3[[#This Row],[IVA]]+Tabla3[[#This Row],[IMPOCONSUMO]]</f>
        <v>0</v>
      </c>
      <c r="M191" s="134"/>
    </row>
    <row r="192" spans="1:13" ht="30" hidden="1" x14ac:dyDescent="0.25">
      <c r="A192" s="71">
        <v>191</v>
      </c>
      <c r="B192" s="72" t="s">
        <v>19</v>
      </c>
      <c r="C192" s="75" t="s">
        <v>248</v>
      </c>
      <c r="D192" s="76" t="s">
        <v>249</v>
      </c>
      <c r="E192" s="66" t="s">
        <v>120</v>
      </c>
      <c r="F192" s="105">
        <v>15100</v>
      </c>
      <c r="G192" s="94"/>
      <c r="H192" s="89"/>
      <c r="I192" s="67">
        <f>Tabla3[[#This Row],[VALOR UNITARIO OFERTADO SIN IMPUESTO]]*Tabla3[[#This Row],[DÍAS]]*Tabla3[[#This Row],[CANTIDAD]]</f>
        <v>0</v>
      </c>
      <c r="J192" s="67">
        <f>Tabla3[[#This Row],[VALOR TOTAL SIN IMPUESTO]]*0.19</f>
        <v>0</v>
      </c>
      <c r="K192" s="67"/>
      <c r="L192" s="67">
        <f>Tabla3[[#This Row],[VALOR TOTAL SIN IMPUESTO]]+Tabla3[[#This Row],[IVA]]+Tabla3[[#This Row],[IMPOCONSUMO]]</f>
        <v>0</v>
      </c>
      <c r="M192" s="134"/>
    </row>
    <row r="193" spans="1:13" ht="71.25" hidden="1" x14ac:dyDescent="0.25">
      <c r="A193" s="71">
        <v>192</v>
      </c>
      <c r="B193" s="72" t="s">
        <v>19</v>
      </c>
      <c r="C193" s="75" t="s">
        <v>250</v>
      </c>
      <c r="D193" s="76" t="s">
        <v>251</v>
      </c>
      <c r="E193" s="66" t="s">
        <v>120</v>
      </c>
      <c r="F193" s="105">
        <v>3426355</v>
      </c>
      <c r="G193" s="94"/>
      <c r="H193" s="89"/>
      <c r="I193" s="67">
        <f>Tabla3[[#This Row],[VALOR UNITARIO OFERTADO SIN IMPUESTO]]*Tabla3[[#This Row],[DÍAS]]*Tabla3[[#This Row],[CANTIDAD]]</f>
        <v>0</v>
      </c>
      <c r="J193" s="67">
        <f>Tabla3[[#This Row],[VALOR TOTAL SIN IMPUESTO]]*0.19</f>
        <v>0</v>
      </c>
      <c r="K193" s="67"/>
      <c r="L193" s="67">
        <f>Tabla3[[#This Row],[VALOR TOTAL SIN IMPUESTO]]+Tabla3[[#This Row],[IVA]]+Tabla3[[#This Row],[IMPOCONSUMO]]</f>
        <v>0</v>
      </c>
      <c r="M193" s="134"/>
    </row>
    <row r="194" spans="1:13" ht="71.25" hidden="1" x14ac:dyDescent="0.25">
      <c r="A194" s="71">
        <v>193</v>
      </c>
      <c r="B194" s="72" t="s">
        <v>19</v>
      </c>
      <c r="C194" s="75" t="s">
        <v>252</v>
      </c>
      <c r="D194" s="76" t="s">
        <v>253</v>
      </c>
      <c r="E194" s="66" t="s">
        <v>120</v>
      </c>
      <c r="F194" s="105">
        <v>2469712</v>
      </c>
      <c r="G194" s="94"/>
      <c r="H194" s="89"/>
      <c r="I194" s="67">
        <f>Tabla3[[#This Row],[VALOR UNITARIO OFERTADO SIN IMPUESTO]]*Tabla3[[#This Row],[DÍAS]]*Tabla3[[#This Row],[CANTIDAD]]</f>
        <v>0</v>
      </c>
      <c r="J194" s="67">
        <f>Tabla3[[#This Row],[VALOR TOTAL SIN IMPUESTO]]*0.19</f>
        <v>0</v>
      </c>
      <c r="K194" s="67"/>
      <c r="L194" s="67">
        <f>Tabla3[[#This Row],[VALOR TOTAL SIN IMPUESTO]]+Tabla3[[#This Row],[IVA]]+Tabla3[[#This Row],[IMPOCONSUMO]]</f>
        <v>0</v>
      </c>
      <c r="M194" s="134"/>
    </row>
    <row r="195" spans="1:13" ht="71.25" hidden="1" x14ac:dyDescent="0.25">
      <c r="A195" s="71">
        <v>194</v>
      </c>
      <c r="B195" s="72" t="s">
        <v>19</v>
      </c>
      <c r="C195" s="75" t="s">
        <v>254</v>
      </c>
      <c r="D195" s="76" t="s">
        <v>255</v>
      </c>
      <c r="E195" s="66" t="s">
        <v>120</v>
      </c>
      <c r="F195" s="105">
        <v>1606031</v>
      </c>
      <c r="G195" s="94"/>
      <c r="H195" s="89"/>
      <c r="I195" s="67">
        <f>Tabla3[[#This Row],[VALOR UNITARIO OFERTADO SIN IMPUESTO]]*Tabla3[[#This Row],[DÍAS]]*Tabla3[[#This Row],[CANTIDAD]]</f>
        <v>0</v>
      </c>
      <c r="J195" s="67">
        <f>Tabla3[[#This Row],[VALOR TOTAL SIN IMPUESTO]]*0.19</f>
        <v>0</v>
      </c>
      <c r="K195" s="67"/>
      <c r="L195" s="67">
        <f>Tabla3[[#This Row],[VALOR TOTAL SIN IMPUESTO]]+Tabla3[[#This Row],[IVA]]+Tabla3[[#This Row],[IMPOCONSUMO]]</f>
        <v>0</v>
      </c>
      <c r="M195" s="134"/>
    </row>
    <row r="196" spans="1:13" ht="71.25" hidden="1" x14ac:dyDescent="0.25">
      <c r="A196" s="71">
        <v>195</v>
      </c>
      <c r="B196" s="72" t="s">
        <v>19</v>
      </c>
      <c r="C196" s="75" t="s">
        <v>256</v>
      </c>
      <c r="D196" s="76" t="s">
        <v>257</v>
      </c>
      <c r="E196" s="66" t="s">
        <v>120</v>
      </c>
      <c r="F196" s="105">
        <v>1832449</v>
      </c>
      <c r="G196" s="94"/>
      <c r="H196" s="89"/>
      <c r="I196" s="67">
        <f>Tabla3[[#This Row],[VALOR UNITARIO OFERTADO SIN IMPUESTO]]*Tabla3[[#This Row],[DÍAS]]*Tabla3[[#This Row],[CANTIDAD]]</f>
        <v>0</v>
      </c>
      <c r="J196" s="67">
        <f>Tabla3[[#This Row],[VALOR TOTAL SIN IMPUESTO]]*0.19</f>
        <v>0</v>
      </c>
      <c r="K196" s="67"/>
      <c r="L196" s="67">
        <f>Tabla3[[#This Row],[VALOR TOTAL SIN IMPUESTO]]+Tabla3[[#This Row],[IVA]]+Tabla3[[#This Row],[IMPOCONSUMO]]</f>
        <v>0</v>
      </c>
      <c r="M196" s="134"/>
    </row>
    <row r="197" spans="1:13" ht="71.25" hidden="1" x14ac:dyDescent="0.25">
      <c r="A197" s="71">
        <v>196</v>
      </c>
      <c r="B197" s="72" t="s">
        <v>19</v>
      </c>
      <c r="C197" s="75" t="s">
        <v>258</v>
      </c>
      <c r="D197" s="76" t="s">
        <v>259</v>
      </c>
      <c r="E197" s="66" t="s">
        <v>120</v>
      </c>
      <c r="F197" s="105">
        <v>2755925</v>
      </c>
      <c r="G197" s="94"/>
      <c r="H197" s="89"/>
      <c r="I197" s="67">
        <f>Tabla3[[#This Row],[VALOR UNITARIO OFERTADO SIN IMPUESTO]]*Tabla3[[#This Row],[DÍAS]]*Tabla3[[#This Row],[CANTIDAD]]</f>
        <v>0</v>
      </c>
      <c r="J197" s="67">
        <f>Tabla3[[#This Row],[VALOR TOTAL SIN IMPUESTO]]*0.19</f>
        <v>0</v>
      </c>
      <c r="K197" s="67"/>
      <c r="L197" s="67">
        <f>Tabla3[[#This Row],[VALOR TOTAL SIN IMPUESTO]]+Tabla3[[#This Row],[IVA]]+Tabla3[[#This Row],[IMPOCONSUMO]]</f>
        <v>0</v>
      </c>
      <c r="M197" s="134"/>
    </row>
    <row r="198" spans="1:13" ht="71.25" hidden="1" x14ac:dyDescent="0.25">
      <c r="A198" s="71">
        <v>197</v>
      </c>
      <c r="B198" s="72" t="s">
        <v>19</v>
      </c>
      <c r="C198" s="75" t="s">
        <v>260</v>
      </c>
      <c r="D198" s="76" t="s">
        <v>261</v>
      </c>
      <c r="E198" s="66" t="s">
        <v>120</v>
      </c>
      <c r="F198" s="105">
        <v>2854894</v>
      </c>
      <c r="G198" s="94"/>
      <c r="H198" s="89"/>
      <c r="I198" s="67">
        <f>Tabla3[[#This Row],[VALOR UNITARIO OFERTADO SIN IMPUESTO]]*Tabla3[[#This Row],[DÍAS]]*Tabla3[[#This Row],[CANTIDAD]]</f>
        <v>0</v>
      </c>
      <c r="J198" s="67">
        <f>Tabla3[[#This Row],[VALOR TOTAL SIN IMPUESTO]]*0.19</f>
        <v>0</v>
      </c>
      <c r="K198" s="67"/>
      <c r="L198" s="67">
        <f>Tabla3[[#This Row],[VALOR TOTAL SIN IMPUESTO]]+Tabla3[[#This Row],[IVA]]+Tabla3[[#This Row],[IMPOCONSUMO]]</f>
        <v>0</v>
      </c>
      <c r="M198" s="134"/>
    </row>
    <row r="199" spans="1:13" ht="242.25" hidden="1" x14ac:dyDescent="0.25">
      <c r="A199" s="71">
        <v>198</v>
      </c>
      <c r="B199" s="72" t="s">
        <v>19</v>
      </c>
      <c r="C199" s="75" t="s">
        <v>262</v>
      </c>
      <c r="D199" s="76" t="s">
        <v>263</v>
      </c>
      <c r="E199" s="66" t="s">
        <v>120</v>
      </c>
      <c r="F199" s="105">
        <v>2097788</v>
      </c>
      <c r="G199" s="94"/>
      <c r="H199" s="89"/>
      <c r="I199" s="67">
        <f>Tabla3[[#This Row],[VALOR UNITARIO OFERTADO SIN IMPUESTO]]*Tabla3[[#This Row],[DÍAS]]*Tabla3[[#This Row],[CANTIDAD]]</f>
        <v>0</v>
      </c>
      <c r="J199" s="67">
        <f>Tabla3[[#This Row],[VALOR TOTAL SIN IMPUESTO]]*0.19</f>
        <v>0</v>
      </c>
      <c r="K199" s="67"/>
      <c r="L199" s="67">
        <f>Tabla3[[#This Row],[VALOR TOTAL SIN IMPUESTO]]+Tabla3[[#This Row],[IVA]]+Tabla3[[#This Row],[IMPOCONSUMO]]</f>
        <v>0</v>
      </c>
      <c r="M199" s="134"/>
    </row>
    <row r="200" spans="1:13" ht="242.25" hidden="1" x14ac:dyDescent="0.25">
      <c r="A200" s="71">
        <v>199</v>
      </c>
      <c r="B200" s="72" t="s">
        <v>19</v>
      </c>
      <c r="C200" s="75" t="s">
        <v>264</v>
      </c>
      <c r="D200" s="76" t="s">
        <v>265</v>
      </c>
      <c r="E200" s="66" t="s">
        <v>120</v>
      </c>
      <c r="F200" s="105">
        <v>3566435</v>
      </c>
      <c r="G200" s="94"/>
      <c r="H200" s="89"/>
      <c r="I200" s="67">
        <f>Tabla3[[#This Row],[VALOR UNITARIO OFERTADO SIN IMPUESTO]]*Tabla3[[#This Row],[DÍAS]]*Tabla3[[#This Row],[CANTIDAD]]</f>
        <v>0</v>
      </c>
      <c r="J200" s="67">
        <f>Tabla3[[#This Row],[VALOR TOTAL SIN IMPUESTO]]*0.19</f>
        <v>0</v>
      </c>
      <c r="K200" s="67"/>
      <c r="L200" s="67">
        <f>Tabla3[[#This Row],[VALOR TOTAL SIN IMPUESTO]]+Tabla3[[#This Row],[IVA]]+Tabla3[[#This Row],[IMPOCONSUMO]]</f>
        <v>0</v>
      </c>
      <c r="M200" s="134"/>
    </row>
    <row r="201" spans="1:13" ht="30" hidden="1" x14ac:dyDescent="0.25">
      <c r="A201" s="71">
        <v>200</v>
      </c>
      <c r="B201" s="72" t="s">
        <v>19</v>
      </c>
      <c r="C201" s="75" t="s">
        <v>266</v>
      </c>
      <c r="D201" s="76" t="s">
        <v>267</v>
      </c>
      <c r="E201" s="66" t="s">
        <v>120</v>
      </c>
      <c r="F201" s="105">
        <v>12534</v>
      </c>
      <c r="G201" s="92"/>
      <c r="H201" s="93"/>
      <c r="I201" s="67">
        <f>Tabla3[[#This Row],[VALOR UNITARIO OFERTADO SIN IMPUESTO]]*Tabla3[[#This Row],[DÍAS]]*Tabla3[[#This Row],[CANTIDAD]]</f>
        <v>0</v>
      </c>
      <c r="J201" s="67">
        <f>Tabla3[[#This Row],[VALOR TOTAL SIN IMPUESTO]]*0.19</f>
        <v>0</v>
      </c>
      <c r="K201" s="67"/>
      <c r="L201" s="67">
        <f>Tabla3[[#This Row],[VALOR TOTAL SIN IMPUESTO]]+Tabla3[[#This Row],[IVA]]+Tabla3[[#This Row],[IMPOCONSUMO]]</f>
        <v>0</v>
      </c>
      <c r="M201" s="134"/>
    </row>
    <row r="202" spans="1:13" ht="42.75" hidden="1" x14ac:dyDescent="0.25">
      <c r="A202" s="71">
        <v>201</v>
      </c>
      <c r="B202" s="72" t="s">
        <v>19</v>
      </c>
      <c r="C202" s="75" t="s">
        <v>268</v>
      </c>
      <c r="D202" s="76" t="s">
        <v>269</v>
      </c>
      <c r="E202" s="66" t="s">
        <v>120</v>
      </c>
      <c r="F202" s="105">
        <v>146721</v>
      </c>
      <c r="G202" s="92"/>
      <c r="H202" s="93"/>
      <c r="I202" s="67">
        <f>Tabla3[[#This Row],[VALOR UNITARIO OFERTADO SIN IMPUESTO]]*Tabla3[[#This Row],[DÍAS]]*Tabla3[[#This Row],[CANTIDAD]]</f>
        <v>0</v>
      </c>
      <c r="J202" s="67">
        <f>Tabla3[[#This Row],[VALOR TOTAL SIN IMPUESTO]]*0.19</f>
        <v>0</v>
      </c>
      <c r="K202" s="67"/>
      <c r="L202" s="67">
        <f>Tabla3[[#This Row],[VALOR TOTAL SIN IMPUESTO]]+Tabla3[[#This Row],[IVA]]+Tabla3[[#This Row],[IMPOCONSUMO]]</f>
        <v>0</v>
      </c>
      <c r="M202" s="134"/>
    </row>
    <row r="203" spans="1:13" ht="42.75" hidden="1" x14ac:dyDescent="0.25">
      <c r="A203" s="71">
        <v>202</v>
      </c>
      <c r="B203" s="72" t="s">
        <v>19</v>
      </c>
      <c r="C203" s="75" t="s">
        <v>270</v>
      </c>
      <c r="D203" s="76" t="s">
        <v>271</v>
      </c>
      <c r="E203" s="66" t="s">
        <v>120</v>
      </c>
      <c r="F203" s="105">
        <v>526893</v>
      </c>
      <c r="G203" s="92"/>
      <c r="H203" s="89"/>
      <c r="I203" s="67">
        <f>Tabla3[[#This Row],[VALOR UNITARIO OFERTADO SIN IMPUESTO]]*Tabla3[[#This Row],[DÍAS]]*Tabla3[[#This Row],[CANTIDAD]]</f>
        <v>0</v>
      </c>
      <c r="J203" s="67">
        <f>Tabla3[[#This Row],[VALOR TOTAL SIN IMPUESTO]]*0.19</f>
        <v>0</v>
      </c>
      <c r="K203" s="67"/>
      <c r="L203" s="67">
        <f>Tabla3[[#This Row],[VALOR TOTAL SIN IMPUESTO]]+Tabla3[[#This Row],[IVA]]+Tabla3[[#This Row],[IMPOCONSUMO]]</f>
        <v>0</v>
      </c>
      <c r="M203" s="134"/>
    </row>
    <row r="204" spans="1:13" ht="30" hidden="1" x14ac:dyDescent="0.25">
      <c r="A204" s="71">
        <v>203</v>
      </c>
      <c r="B204" s="72" t="s">
        <v>19</v>
      </c>
      <c r="C204" s="75" t="s">
        <v>272</v>
      </c>
      <c r="D204" s="76" t="s">
        <v>273</v>
      </c>
      <c r="E204" s="66" t="s">
        <v>120</v>
      </c>
      <c r="F204" s="105">
        <v>147966</v>
      </c>
      <c r="G204" s="94"/>
      <c r="H204" s="89"/>
      <c r="I204" s="67">
        <f>Tabla3[[#This Row],[VALOR UNITARIO OFERTADO SIN IMPUESTO]]*Tabla3[[#This Row],[DÍAS]]*Tabla3[[#This Row],[CANTIDAD]]</f>
        <v>0</v>
      </c>
      <c r="J204" s="67">
        <f>Tabla3[[#This Row],[VALOR TOTAL SIN IMPUESTO]]*0.19</f>
        <v>0</v>
      </c>
      <c r="K204" s="67"/>
      <c r="L204" s="67">
        <f>Tabla3[[#This Row],[VALOR TOTAL SIN IMPUESTO]]+Tabla3[[#This Row],[IVA]]+Tabla3[[#This Row],[IMPOCONSUMO]]</f>
        <v>0</v>
      </c>
      <c r="M204" s="134"/>
    </row>
    <row r="205" spans="1:13" ht="30" hidden="1" x14ac:dyDescent="0.25">
      <c r="A205" s="71">
        <v>204</v>
      </c>
      <c r="B205" s="72" t="s">
        <v>19</v>
      </c>
      <c r="C205" s="75" t="s">
        <v>274</v>
      </c>
      <c r="D205" s="76" t="s">
        <v>275</v>
      </c>
      <c r="E205" s="66" t="s">
        <v>120</v>
      </c>
      <c r="F205" s="105">
        <v>10510</v>
      </c>
      <c r="G205" s="94"/>
      <c r="H205" s="89"/>
      <c r="I205" s="67">
        <f>Tabla3[[#This Row],[VALOR UNITARIO OFERTADO SIN IMPUESTO]]*Tabla3[[#This Row],[DÍAS]]*Tabla3[[#This Row],[CANTIDAD]]</f>
        <v>0</v>
      </c>
      <c r="J205" s="67">
        <f>Tabla3[[#This Row],[VALOR TOTAL SIN IMPUESTO]]*0.19</f>
        <v>0</v>
      </c>
      <c r="K205" s="67"/>
      <c r="L205" s="67">
        <f>Tabla3[[#This Row],[VALOR TOTAL SIN IMPUESTO]]+Tabla3[[#This Row],[IVA]]+Tabla3[[#This Row],[IMPOCONSUMO]]</f>
        <v>0</v>
      </c>
      <c r="M205" s="134"/>
    </row>
    <row r="206" spans="1:13" ht="30" hidden="1" x14ac:dyDescent="0.25">
      <c r="A206" s="71">
        <v>205</v>
      </c>
      <c r="B206" s="72" t="s">
        <v>19</v>
      </c>
      <c r="C206" s="75" t="s">
        <v>276</v>
      </c>
      <c r="D206" s="76" t="s">
        <v>277</v>
      </c>
      <c r="E206" s="66" t="s">
        <v>120</v>
      </c>
      <c r="F206" s="105">
        <v>19496</v>
      </c>
      <c r="G206" s="94"/>
      <c r="H206" s="89"/>
      <c r="I206" s="67">
        <f>Tabla3[[#This Row],[VALOR UNITARIO OFERTADO SIN IMPUESTO]]*Tabla3[[#This Row],[DÍAS]]*Tabla3[[#This Row],[CANTIDAD]]</f>
        <v>0</v>
      </c>
      <c r="J206" s="67">
        <f>Tabla3[[#This Row],[VALOR TOTAL SIN IMPUESTO]]*0.19</f>
        <v>0</v>
      </c>
      <c r="K206" s="67"/>
      <c r="L206" s="67">
        <f>Tabla3[[#This Row],[VALOR TOTAL SIN IMPUESTO]]+Tabla3[[#This Row],[IVA]]+Tabla3[[#This Row],[IMPOCONSUMO]]</f>
        <v>0</v>
      </c>
      <c r="M206" s="134"/>
    </row>
    <row r="207" spans="1:13" ht="57" hidden="1" x14ac:dyDescent="0.25">
      <c r="A207" s="71">
        <v>206</v>
      </c>
      <c r="B207" s="72" t="s">
        <v>19</v>
      </c>
      <c r="C207" s="75" t="s">
        <v>278</v>
      </c>
      <c r="D207" s="76" t="s">
        <v>279</v>
      </c>
      <c r="E207" s="66" t="s">
        <v>120</v>
      </c>
      <c r="F207" s="105">
        <v>31872</v>
      </c>
      <c r="G207" s="94"/>
      <c r="H207" s="89"/>
      <c r="I207" s="67">
        <f>Tabla3[[#This Row],[VALOR UNITARIO OFERTADO SIN IMPUESTO]]*Tabla3[[#This Row],[DÍAS]]*Tabla3[[#This Row],[CANTIDAD]]</f>
        <v>0</v>
      </c>
      <c r="J207" s="67">
        <f>Tabla3[[#This Row],[VALOR TOTAL SIN IMPUESTO]]*0.19</f>
        <v>0</v>
      </c>
      <c r="K207" s="67"/>
      <c r="L207" s="67">
        <f>Tabla3[[#This Row],[VALOR TOTAL SIN IMPUESTO]]+Tabla3[[#This Row],[IVA]]+Tabla3[[#This Row],[IMPOCONSUMO]]</f>
        <v>0</v>
      </c>
      <c r="M207" s="134"/>
    </row>
    <row r="208" spans="1:13" ht="71.25" hidden="1" x14ac:dyDescent="0.25">
      <c r="A208" s="71">
        <v>207</v>
      </c>
      <c r="B208" s="72" t="s">
        <v>19</v>
      </c>
      <c r="C208" s="75" t="s">
        <v>280</v>
      </c>
      <c r="D208" s="76" t="s">
        <v>281</v>
      </c>
      <c r="E208" s="66" t="s">
        <v>120</v>
      </c>
      <c r="F208" s="105">
        <v>7017</v>
      </c>
      <c r="G208" s="94"/>
      <c r="H208" s="89"/>
      <c r="I208" s="67">
        <f>Tabla3[[#This Row],[VALOR UNITARIO OFERTADO SIN IMPUESTO]]*Tabla3[[#This Row],[DÍAS]]*Tabla3[[#This Row],[CANTIDAD]]</f>
        <v>0</v>
      </c>
      <c r="J208" s="67">
        <f>Tabla3[[#This Row],[VALOR TOTAL SIN IMPUESTO]]*0.19</f>
        <v>0</v>
      </c>
      <c r="K208" s="67"/>
      <c r="L208" s="67">
        <f>Tabla3[[#This Row],[VALOR TOTAL SIN IMPUESTO]]+Tabla3[[#This Row],[IVA]]+Tabla3[[#This Row],[IMPOCONSUMO]]</f>
        <v>0</v>
      </c>
      <c r="M208" s="134"/>
    </row>
    <row r="209" spans="1:13" ht="42.75" hidden="1" x14ac:dyDescent="0.25">
      <c r="A209" s="71">
        <v>208</v>
      </c>
      <c r="B209" s="72" t="s">
        <v>19</v>
      </c>
      <c r="C209" s="75" t="s">
        <v>282</v>
      </c>
      <c r="D209" s="76" t="s">
        <v>283</v>
      </c>
      <c r="E209" s="66" t="s">
        <v>120</v>
      </c>
      <c r="F209" s="105">
        <v>50726</v>
      </c>
      <c r="G209" s="94"/>
      <c r="H209" s="89"/>
      <c r="I209" s="67">
        <f>Tabla3[[#This Row],[VALOR UNITARIO OFERTADO SIN IMPUESTO]]*Tabla3[[#This Row],[DÍAS]]*Tabla3[[#This Row],[CANTIDAD]]</f>
        <v>0</v>
      </c>
      <c r="J209" s="67">
        <f>Tabla3[[#This Row],[VALOR TOTAL SIN IMPUESTO]]*0.19</f>
        <v>0</v>
      </c>
      <c r="K209" s="67"/>
      <c r="L209" s="67">
        <f>Tabla3[[#This Row],[VALOR TOTAL SIN IMPUESTO]]+Tabla3[[#This Row],[IVA]]+Tabla3[[#This Row],[IMPOCONSUMO]]</f>
        <v>0</v>
      </c>
      <c r="M209" s="134"/>
    </row>
    <row r="210" spans="1:13" ht="42.75" hidden="1" x14ac:dyDescent="0.25">
      <c r="A210" s="71">
        <v>209</v>
      </c>
      <c r="B210" s="72" t="s">
        <v>19</v>
      </c>
      <c r="C210" s="75" t="s">
        <v>284</v>
      </c>
      <c r="D210" s="76" t="s">
        <v>285</v>
      </c>
      <c r="E210" s="66" t="s">
        <v>120</v>
      </c>
      <c r="F210" s="105">
        <v>16028</v>
      </c>
      <c r="G210" s="94"/>
      <c r="H210" s="89"/>
      <c r="I210" s="67">
        <f>Tabla3[[#This Row],[VALOR UNITARIO OFERTADO SIN IMPUESTO]]*Tabla3[[#This Row],[DÍAS]]*Tabla3[[#This Row],[CANTIDAD]]</f>
        <v>0</v>
      </c>
      <c r="J210" s="67">
        <f>Tabla3[[#This Row],[VALOR TOTAL SIN IMPUESTO]]*0.19</f>
        <v>0</v>
      </c>
      <c r="K210" s="67"/>
      <c r="L210" s="67">
        <f>Tabla3[[#This Row],[VALOR TOTAL SIN IMPUESTO]]+Tabla3[[#This Row],[IVA]]+Tabla3[[#This Row],[IMPOCONSUMO]]</f>
        <v>0</v>
      </c>
      <c r="M210" s="134"/>
    </row>
    <row r="211" spans="1:13" ht="71.25" hidden="1" x14ac:dyDescent="0.25">
      <c r="A211" s="71">
        <v>210</v>
      </c>
      <c r="B211" s="72" t="s">
        <v>19</v>
      </c>
      <c r="C211" s="75" t="s">
        <v>286</v>
      </c>
      <c r="D211" s="76" t="s">
        <v>287</v>
      </c>
      <c r="E211" s="66" t="s">
        <v>120</v>
      </c>
      <c r="F211" s="105">
        <v>41412</v>
      </c>
      <c r="G211" s="94"/>
      <c r="H211" s="89"/>
      <c r="I211" s="67">
        <f>Tabla3[[#This Row],[VALOR UNITARIO OFERTADO SIN IMPUESTO]]*Tabla3[[#This Row],[DÍAS]]*Tabla3[[#This Row],[CANTIDAD]]</f>
        <v>0</v>
      </c>
      <c r="J211" s="67">
        <f>Tabla3[[#This Row],[VALOR TOTAL SIN IMPUESTO]]*0.19</f>
        <v>0</v>
      </c>
      <c r="K211" s="67"/>
      <c r="L211" s="67">
        <f>Tabla3[[#This Row],[VALOR TOTAL SIN IMPUESTO]]+Tabla3[[#This Row],[IVA]]+Tabla3[[#This Row],[IMPOCONSUMO]]</f>
        <v>0</v>
      </c>
      <c r="M211" s="134"/>
    </row>
    <row r="212" spans="1:13" ht="30" hidden="1" x14ac:dyDescent="0.25">
      <c r="A212" s="71">
        <v>211</v>
      </c>
      <c r="B212" s="72" t="s">
        <v>19</v>
      </c>
      <c r="C212" s="75" t="s">
        <v>288</v>
      </c>
      <c r="D212" s="76" t="s">
        <v>289</v>
      </c>
      <c r="E212" s="66" t="s">
        <v>120</v>
      </c>
      <c r="F212" s="105">
        <v>63383</v>
      </c>
      <c r="G212" s="94"/>
      <c r="H212" s="89"/>
      <c r="I212" s="67">
        <f>Tabla3[[#This Row],[VALOR UNITARIO OFERTADO SIN IMPUESTO]]*Tabla3[[#This Row],[DÍAS]]*Tabla3[[#This Row],[CANTIDAD]]</f>
        <v>0</v>
      </c>
      <c r="J212" s="67">
        <f>Tabla3[[#This Row],[VALOR TOTAL SIN IMPUESTO]]*0.19</f>
        <v>0</v>
      </c>
      <c r="K212" s="67"/>
      <c r="L212" s="67">
        <f>Tabla3[[#This Row],[VALOR TOTAL SIN IMPUESTO]]+Tabla3[[#This Row],[IVA]]+Tabla3[[#This Row],[IMPOCONSUMO]]</f>
        <v>0</v>
      </c>
      <c r="M212" s="134"/>
    </row>
    <row r="213" spans="1:13" ht="71.25" hidden="1" x14ac:dyDescent="0.25">
      <c r="A213" s="71">
        <v>212</v>
      </c>
      <c r="B213" s="72" t="s">
        <v>19</v>
      </c>
      <c r="C213" s="75" t="s">
        <v>290</v>
      </c>
      <c r="D213" s="76" t="s">
        <v>291</v>
      </c>
      <c r="E213" s="66" t="s">
        <v>120</v>
      </c>
      <c r="F213" s="105">
        <v>492961</v>
      </c>
      <c r="G213" s="94"/>
      <c r="H213" s="89"/>
      <c r="I213" s="67">
        <f>Tabla3[[#This Row],[VALOR UNITARIO OFERTADO SIN IMPUESTO]]*Tabla3[[#This Row],[DÍAS]]*Tabla3[[#This Row],[CANTIDAD]]</f>
        <v>0</v>
      </c>
      <c r="J213" s="67">
        <f>Tabla3[[#This Row],[VALOR TOTAL SIN IMPUESTO]]*0.19</f>
        <v>0</v>
      </c>
      <c r="K213" s="67"/>
      <c r="L213" s="67">
        <f>Tabla3[[#This Row],[VALOR TOTAL SIN IMPUESTO]]+Tabla3[[#This Row],[IVA]]+Tabla3[[#This Row],[IMPOCONSUMO]]</f>
        <v>0</v>
      </c>
      <c r="M213" s="134"/>
    </row>
    <row r="214" spans="1:13" ht="42.75" hidden="1" x14ac:dyDescent="0.25">
      <c r="A214" s="71">
        <v>213</v>
      </c>
      <c r="B214" s="72" t="s">
        <v>19</v>
      </c>
      <c r="C214" s="75" t="s">
        <v>292</v>
      </c>
      <c r="D214" s="76" t="s">
        <v>293</v>
      </c>
      <c r="E214" s="66" t="s">
        <v>120</v>
      </c>
      <c r="F214" s="105">
        <v>647265</v>
      </c>
      <c r="G214" s="94"/>
      <c r="H214" s="89"/>
      <c r="I214" s="67">
        <f>Tabla3[[#This Row],[VALOR UNITARIO OFERTADO SIN IMPUESTO]]*Tabla3[[#This Row],[DÍAS]]*Tabla3[[#This Row],[CANTIDAD]]</f>
        <v>0</v>
      </c>
      <c r="J214" s="67">
        <f>Tabla3[[#This Row],[VALOR TOTAL SIN IMPUESTO]]*0.19</f>
        <v>0</v>
      </c>
      <c r="K214" s="67"/>
      <c r="L214" s="67">
        <f>Tabla3[[#This Row],[VALOR TOTAL SIN IMPUESTO]]+Tabla3[[#This Row],[IVA]]+Tabla3[[#This Row],[IMPOCONSUMO]]</f>
        <v>0</v>
      </c>
      <c r="M214" s="135"/>
    </row>
    <row r="215" spans="1:13" ht="42.75" hidden="1" x14ac:dyDescent="0.25">
      <c r="A215" s="71">
        <v>214</v>
      </c>
      <c r="B215" s="72" t="s">
        <v>19</v>
      </c>
      <c r="C215" s="75" t="s">
        <v>294</v>
      </c>
      <c r="D215" s="76" t="s">
        <v>295</v>
      </c>
      <c r="E215" s="66" t="s">
        <v>120</v>
      </c>
      <c r="F215" s="105">
        <v>1122965</v>
      </c>
      <c r="G215" s="94"/>
      <c r="H215" s="89"/>
      <c r="I215" s="67">
        <f>Tabla3[[#This Row],[VALOR UNITARIO OFERTADO SIN IMPUESTO]]*Tabla3[[#This Row],[DÍAS]]*Tabla3[[#This Row],[CANTIDAD]]</f>
        <v>0</v>
      </c>
      <c r="J215" s="67">
        <f>Tabla3[[#This Row],[VALOR TOTAL SIN IMPUESTO]]*0.19</f>
        <v>0</v>
      </c>
      <c r="K215" s="67"/>
      <c r="L215" s="67">
        <f>Tabla3[[#This Row],[VALOR TOTAL SIN IMPUESTO]]+Tabla3[[#This Row],[IVA]]+Tabla3[[#This Row],[IMPOCONSUMO]]</f>
        <v>0</v>
      </c>
      <c r="M215" s="134"/>
    </row>
    <row r="216" spans="1:13" ht="57" hidden="1" x14ac:dyDescent="0.25">
      <c r="A216" s="71">
        <v>215</v>
      </c>
      <c r="B216" s="72" t="s">
        <v>19</v>
      </c>
      <c r="C216" s="75" t="s">
        <v>296</v>
      </c>
      <c r="D216" s="76" t="s">
        <v>297</v>
      </c>
      <c r="E216" s="66" t="s">
        <v>120</v>
      </c>
      <c r="F216" s="105">
        <v>225670</v>
      </c>
      <c r="G216" s="94"/>
      <c r="H216" s="89"/>
      <c r="I216" s="67">
        <f>Tabla3[[#This Row],[VALOR UNITARIO OFERTADO SIN IMPUESTO]]*Tabla3[[#This Row],[DÍAS]]*Tabla3[[#This Row],[CANTIDAD]]</f>
        <v>0</v>
      </c>
      <c r="J216" s="67">
        <f>Tabla3[[#This Row],[VALOR TOTAL SIN IMPUESTO]]*0.19</f>
        <v>0</v>
      </c>
      <c r="K216" s="67"/>
      <c r="L216" s="67">
        <f>Tabla3[[#This Row],[VALOR TOTAL SIN IMPUESTO]]+Tabla3[[#This Row],[IVA]]+Tabla3[[#This Row],[IMPOCONSUMO]]</f>
        <v>0</v>
      </c>
      <c r="M216" s="134"/>
    </row>
    <row r="217" spans="1:13" ht="42.75" hidden="1" x14ac:dyDescent="0.25">
      <c r="A217" s="71">
        <v>216</v>
      </c>
      <c r="B217" s="72" t="s">
        <v>19</v>
      </c>
      <c r="C217" s="75" t="s">
        <v>298</v>
      </c>
      <c r="D217" s="76" t="s">
        <v>299</v>
      </c>
      <c r="E217" s="66" t="s">
        <v>120</v>
      </c>
      <c r="F217" s="105">
        <v>240388</v>
      </c>
      <c r="G217" s="94"/>
      <c r="H217" s="89"/>
      <c r="I217" s="67">
        <f>Tabla3[[#This Row],[VALOR UNITARIO OFERTADO SIN IMPUESTO]]*Tabla3[[#This Row],[DÍAS]]*Tabla3[[#This Row],[CANTIDAD]]</f>
        <v>0</v>
      </c>
      <c r="J217" s="67">
        <f>Tabla3[[#This Row],[VALOR TOTAL SIN IMPUESTO]]*0.19</f>
        <v>0</v>
      </c>
      <c r="K217" s="67"/>
      <c r="L217" s="67">
        <f>Tabla3[[#This Row],[VALOR TOTAL SIN IMPUESTO]]+Tabla3[[#This Row],[IVA]]+Tabla3[[#This Row],[IMPOCONSUMO]]</f>
        <v>0</v>
      </c>
      <c r="M217" s="134"/>
    </row>
    <row r="218" spans="1:13" ht="42.75" hidden="1" x14ac:dyDescent="0.25">
      <c r="A218" s="71">
        <v>217</v>
      </c>
      <c r="B218" s="72" t="s">
        <v>19</v>
      </c>
      <c r="C218" s="75" t="s">
        <v>300</v>
      </c>
      <c r="D218" s="76" t="s">
        <v>301</v>
      </c>
      <c r="E218" s="66" t="s">
        <v>120</v>
      </c>
      <c r="F218" s="105">
        <v>238135</v>
      </c>
      <c r="G218" s="94"/>
      <c r="H218" s="89"/>
      <c r="I218" s="67">
        <f>Tabla3[[#This Row],[VALOR UNITARIO OFERTADO SIN IMPUESTO]]*Tabla3[[#This Row],[DÍAS]]*Tabla3[[#This Row],[CANTIDAD]]</f>
        <v>0</v>
      </c>
      <c r="J218" s="67">
        <f>Tabla3[[#This Row],[VALOR TOTAL SIN IMPUESTO]]*0.19</f>
        <v>0</v>
      </c>
      <c r="K218" s="67"/>
      <c r="L218" s="67">
        <f>Tabla3[[#This Row],[VALOR TOTAL SIN IMPUESTO]]+Tabla3[[#This Row],[IVA]]+Tabla3[[#This Row],[IMPOCONSUMO]]</f>
        <v>0</v>
      </c>
      <c r="M218" s="134"/>
    </row>
    <row r="219" spans="1:13" ht="30" hidden="1" x14ac:dyDescent="0.25">
      <c r="A219" s="71">
        <v>218</v>
      </c>
      <c r="B219" s="72" t="s">
        <v>19</v>
      </c>
      <c r="C219" s="75" t="s">
        <v>302</v>
      </c>
      <c r="D219" s="76" t="s">
        <v>303</v>
      </c>
      <c r="E219" s="66" t="s">
        <v>120</v>
      </c>
      <c r="F219" s="105">
        <v>23259</v>
      </c>
      <c r="G219" s="94"/>
      <c r="H219" s="89"/>
      <c r="I219" s="67">
        <f>Tabla3[[#This Row],[VALOR UNITARIO OFERTADO SIN IMPUESTO]]*Tabla3[[#This Row],[DÍAS]]*Tabla3[[#This Row],[CANTIDAD]]</f>
        <v>0</v>
      </c>
      <c r="J219" s="67">
        <f>Tabla3[[#This Row],[VALOR TOTAL SIN IMPUESTO]]*0.19</f>
        <v>0</v>
      </c>
      <c r="K219" s="67"/>
      <c r="L219" s="67">
        <f>Tabla3[[#This Row],[VALOR TOTAL SIN IMPUESTO]]+Tabla3[[#This Row],[IVA]]+Tabla3[[#This Row],[IMPOCONSUMO]]</f>
        <v>0</v>
      </c>
      <c r="M219" s="134"/>
    </row>
    <row r="220" spans="1:13" ht="30" hidden="1" x14ac:dyDescent="0.25">
      <c r="A220" s="71">
        <v>219</v>
      </c>
      <c r="B220" s="72" t="s">
        <v>19</v>
      </c>
      <c r="C220" s="75" t="s">
        <v>304</v>
      </c>
      <c r="D220" s="76" t="s">
        <v>305</v>
      </c>
      <c r="E220" s="66" t="s">
        <v>120</v>
      </c>
      <c r="F220" s="105">
        <v>37209</v>
      </c>
      <c r="G220" s="94"/>
      <c r="H220" s="89"/>
      <c r="I220" s="67">
        <f>Tabla3[[#This Row],[VALOR UNITARIO OFERTADO SIN IMPUESTO]]*Tabla3[[#This Row],[DÍAS]]*Tabla3[[#This Row],[CANTIDAD]]</f>
        <v>0</v>
      </c>
      <c r="J220" s="67">
        <f>Tabla3[[#This Row],[VALOR TOTAL SIN IMPUESTO]]*0.19</f>
        <v>0</v>
      </c>
      <c r="K220" s="67"/>
      <c r="L220" s="67">
        <f>Tabla3[[#This Row],[VALOR TOTAL SIN IMPUESTO]]+Tabla3[[#This Row],[IVA]]+Tabla3[[#This Row],[IMPOCONSUMO]]</f>
        <v>0</v>
      </c>
      <c r="M220" s="134"/>
    </row>
    <row r="221" spans="1:13" ht="30" hidden="1" x14ac:dyDescent="0.25">
      <c r="A221" s="71">
        <v>220</v>
      </c>
      <c r="B221" s="72" t="s">
        <v>19</v>
      </c>
      <c r="C221" s="75" t="s">
        <v>306</v>
      </c>
      <c r="D221" s="76" t="s">
        <v>307</v>
      </c>
      <c r="E221" s="66" t="s">
        <v>120</v>
      </c>
      <c r="F221" s="105">
        <v>61110</v>
      </c>
      <c r="G221" s="94"/>
      <c r="H221" s="89"/>
      <c r="I221" s="67">
        <f>Tabla3[[#This Row],[VALOR UNITARIO OFERTADO SIN IMPUESTO]]*Tabla3[[#This Row],[DÍAS]]*Tabla3[[#This Row],[CANTIDAD]]</f>
        <v>0</v>
      </c>
      <c r="J221" s="67">
        <f>Tabla3[[#This Row],[VALOR TOTAL SIN IMPUESTO]]*0.19</f>
        <v>0</v>
      </c>
      <c r="K221" s="67"/>
      <c r="L221" s="67">
        <f>Tabla3[[#This Row],[VALOR TOTAL SIN IMPUESTO]]+Tabla3[[#This Row],[IVA]]+Tabla3[[#This Row],[IMPOCONSUMO]]</f>
        <v>0</v>
      </c>
      <c r="M221" s="134"/>
    </row>
    <row r="222" spans="1:13" ht="42.75" hidden="1" x14ac:dyDescent="0.25">
      <c r="A222" s="71">
        <v>221</v>
      </c>
      <c r="B222" s="72" t="s">
        <v>19</v>
      </c>
      <c r="C222" s="75" t="s">
        <v>21</v>
      </c>
      <c r="D222" s="76" t="s">
        <v>308</v>
      </c>
      <c r="E222" s="66" t="s">
        <v>120</v>
      </c>
      <c r="F222" s="105">
        <v>132993</v>
      </c>
      <c r="G222" s="94"/>
      <c r="H222" s="89"/>
      <c r="I222" s="67">
        <f>Tabla3[[#This Row],[VALOR UNITARIO OFERTADO SIN IMPUESTO]]*Tabla3[[#This Row],[DÍAS]]*Tabla3[[#This Row],[CANTIDAD]]</f>
        <v>0</v>
      </c>
      <c r="J222" s="67">
        <f>Tabla3[[#This Row],[VALOR TOTAL SIN IMPUESTO]]*0.19</f>
        <v>0</v>
      </c>
      <c r="K222" s="67"/>
      <c r="L222" s="67">
        <f>Tabla3[[#This Row],[VALOR TOTAL SIN IMPUESTO]]+Tabla3[[#This Row],[IVA]]+Tabla3[[#This Row],[IMPOCONSUMO]]</f>
        <v>0</v>
      </c>
      <c r="M222" s="134"/>
    </row>
    <row r="223" spans="1:13" ht="30" hidden="1" x14ac:dyDescent="0.25">
      <c r="A223" s="71">
        <v>222</v>
      </c>
      <c r="B223" s="72" t="s">
        <v>19</v>
      </c>
      <c r="C223" s="75" t="s">
        <v>309</v>
      </c>
      <c r="D223" s="76" t="s">
        <v>310</v>
      </c>
      <c r="E223" s="66" t="s">
        <v>120</v>
      </c>
      <c r="F223" s="105">
        <v>11798</v>
      </c>
      <c r="G223" s="94"/>
      <c r="H223" s="89"/>
      <c r="I223" s="67">
        <f>Tabla3[[#This Row],[VALOR UNITARIO OFERTADO SIN IMPUESTO]]*Tabla3[[#This Row],[DÍAS]]*Tabla3[[#This Row],[CANTIDAD]]</f>
        <v>0</v>
      </c>
      <c r="J223" s="67">
        <f>Tabla3[[#This Row],[VALOR TOTAL SIN IMPUESTO]]*0.19</f>
        <v>0</v>
      </c>
      <c r="K223" s="67"/>
      <c r="L223" s="67">
        <f>Tabla3[[#This Row],[VALOR TOTAL SIN IMPUESTO]]+Tabla3[[#This Row],[IVA]]+Tabla3[[#This Row],[IMPOCONSUMO]]</f>
        <v>0</v>
      </c>
      <c r="M223" s="134"/>
    </row>
    <row r="224" spans="1:13" ht="30" hidden="1" x14ac:dyDescent="0.25">
      <c r="A224" s="71">
        <v>223</v>
      </c>
      <c r="B224" s="72" t="s">
        <v>19</v>
      </c>
      <c r="C224" s="75" t="s">
        <v>311</v>
      </c>
      <c r="D224" s="76" t="s">
        <v>312</v>
      </c>
      <c r="E224" s="66" t="s">
        <v>120</v>
      </c>
      <c r="F224" s="105">
        <v>19295</v>
      </c>
      <c r="G224" s="94"/>
      <c r="H224" s="89"/>
      <c r="I224" s="67">
        <f>Tabla3[[#This Row],[VALOR UNITARIO OFERTADO SIN IMPUESTO]]*Tabla3[[#This Row],[DÍAS]]*Tabla3[[#This Row],[CANTIDAD]]</f>
        <v>0</v>
      </c>
      <c r="J224" s="67">
        <f>Tabla3[[#This Row],[VALOR TOTAL SIN IMPUESTO]]*0.19</f>
        <v>0</v>
      </c>
      <c r="K224" s="67"/>
      <c r="L224" s="67">
        <f>Tabla3[[#This Row],[VALOR TOTAL SIN IMPUESTO]]+Tabla3[[#This Row],[IVA]]+Tabla3[[#This Row],[IMPOCONSUMO]]</f>
        <v>0</v>
      </c>
      <c r="M224" s="134"/>
    </row>
    <row r="225" spans="1:13" ht="57" hidden="1" x14ac:dyDescent="0.25">
      <c r="A225" s="71">
        <v>224</v>
      </c>
      <c r="B225" s="72" t="s">
        <v>19</v>
      </c>
      <c r="C225" s="75" t="s">
        <v>313</v>
      </c>
      <c r="D225" s="76" t="s">
        <v>314</v>
      </c>
      <c r="E225" s="66" t="s">
        <v>120</v>
      </c>
      <c r="F225" s="105">
        <v>1053935</v>
      </c>
      <c r="G225" s="94"/>
      <c r="H225" s="89"/>
      <c r="I225" s="67">
        <f>Tabla3[[#This Row],[VALOR UNITARIO OFERTADO SIN IMPUESTO]]*Tabla3[[#This Row],[DÍAS]]*Tabla3[[#This Row],[CANTIDAD]]</f>
        <v>0</v>
      </c>
      <c r="J225" s="67">
        <f>Tabla3[[#This Row],[VALOR TOTAL SIN IMPUESTO]]*0.19</f>
        <v>0</v>
      </c>
      <c r="K225" s="67"/>
      <c r="L225" s="67">
        <f>Tabla3[[#This Row],[VALOR TOTAL SIN IMPUESTO]]+Tabla3[[#This Row],[IVA]]+Tabla3[[#This Row],[IMPOCONSUMO]]</f>
        <v>0</v>
      </c>
      <c r="M225" s="134"/>
    </row>
    <row r="226" spans="1:13" ht="71.25" hidden="1" x14ac:dyDescent="0.25">
      <c r="A226" s="71">
        <v>225</v>
      </c>
      <c r="B226" s="72" t="s">
        <v>19</v>
      </c>
      <c r="C226" s="75" t="s">
        <v>315</v>
      </c>
      <c r="D226" s="76" t="s">
        <v>316</v>
      </c>
      <c r="E226" s="66" t="s">
        <v>120</v>
      </c>
      <c r="F226" s="105">
        <v>2121165</v>
      </c>
      <c r="G226" s="94"/>
      <c r="H226" s="89"/>
      <c r="I226" s="67">
        <f>Tabla3[[#This Row],[VALOR UNITARIO OFERTADO SIN IMPUESTO]]*Tabla3[[#This Row],[DÍAS]]*Tabla3[[#This Row],[CANTIDAD]]</f>
        <v>0</v>
      </c>
      <c r="J226" s="67">
        <f>Tabla3[[#This Row],[VALOR TOTAL SIN IMPUESTO]]*0.19</f>
        <v>0</v>
      </c>
      <c r="K226" s="67"/>
      <c r="L226" s="67">
        <f>Tabla3[[#This Row],[VALOR TOTAL SIN IMPUESTO]]+Tabla3[[#This Row],[IVA]]+Tabla3[[#This Row],[IMPOCONSUMO]]</f>
        <v>0</v>
      </c>
      <c r="M226" s="134"/>
    </row>
    <row r="227" spans="1:13" ht="57" hidden="1" x14ac:dyDescent="0.25">
      <c r="A227" s="71">
        <v>226</v>
      </c>
      <c r="B227" s="72" t="s">
        <v>19</v>
      </c>
      <c r="C227" s="75" t="s">
        <v>317</v>
      </c>
      <c r="D227" s="76" t="s">
        <v>318</v>
      </c>
      <c r="E227" s="66" t="s">
        <v>120</v>
      </c>
      <c r="F227" s="105">
        <v>555986</v>
      </c>
      <c r="G227" s="94"/>
      <c r="H227" s="89"/>
      <c r="I227" s="67">
        <f>Tabla3[[#This Row],[VALOR UNITARIO OFERTADO SIN IMPUESTO]]*Tabla3[[#This Row],[DÍAS]]*Tabla3[[#This Row],[CANTIDAD]]</f>
        <v>0</v>
      </c>
      <c r="J227" s="67">
        <f>Tabla3[[#This Row],[VALOR TOTAL SIN IMPUESTO]]*0.19</f>
        <v>0</v>
      </c>
      <c r="K227" s="67"/>
      <c r="L227" s="67">
        <f>Tabla3[[#This Row],[VALOR TOTAL SIN IMPUESTO]]+Tabla3[[#This Row],[IVA]]+Tabla3[[#This Row],[IMPOCONSUMO]]</f>
        <v>0</v>
      </c>
      <c r="M227" s="134"/>
    </row>
    <row r="228" spans="1:13" ht="71.25" hidden="1" x14ac:dyDescent="0.25">
      <c r="A228" s="71">
        <v>227</v>
      </c>
      <c r="B228" s="72" t="s">
        <v>19</v>
      </c>
      <c r="C228" s="75" t="s">
        <v>123</v>
      </c>
      <c r="D228" s="76" t="s">
        <v>319</v>
      </c>
      <c r="E228" s="66" t="s">
        <v>120</v>
      </c>
      <c r="F228" s="105">
        <v>1111469</v>
      </c>
      <c r="G228" s="94"/>
      <c r="H228" s="89"/>
      <c r="I228" s="67">
        <f>Tabla3[[#This Row],[VALOR UNITARIO OFERTADO SIN IMPUESTO]]*Tabla3[[#This Row],[DÍAS]]*Tabla3[[#This Row],[CANTIDAD]]</f>
        <v>0</v>
      </c>
      <c r="J228" s="67">
        <f>Tabla3[[#This Row],[VALOR TOTAL SIN IMPUESTO]]*0.19</f>
        <v>0</v>
      </c>
      <c r="K228" s="67"/>
      <c r="L228" s="67">
        <f>Tabla3[[#This Row],[VALOR TOTAL SIN IMPUESTO]]+Tabla3[[#This Row],[IVA]]+Tabla3[[#This Row],[IMPOCONSUMO]]</f>
        <v>0</v>
      </c>
      <c r="M228" s="134"/>
    </row>
    <row r="229" spans="1:13" ht="85.5" hidden="1" x14ac:dyDescent="0.25">
      <c r="A229" s="71">
        <v>228</v>
      </c>
      <c r="B229" s="72" t="s">
        <v>19</v>
      </c>
      <c r="C229" s="75" t="s">
        <v>320</v>
      </c>
      <c r="D229" s="76" t="s">
        <v>321</v>
      </c>
      <c r="E229" s="66" t="s">
        <v>120</v>
      </c>
      <c r="F229" s="105">
        <v>340180</v>
      </c>
      <c r="G229" s="94"/>
      <c r="H229" s="89"/>
      <c r="I229" s="67">
        <f>Tabla3[[#This Row],[VALOR UNITARIO OFERTADO SIN IMPUESTO]]*Tabla3[[#This Row],[DÍAS]]*Tabla3[[#This Row],[CANTIDAD]]</f>
        <v>0</v>
      </c>
      <c r="J229" s="67">
        <f>Tabla3[[#This Row],[VALOR TOTAL SIN IMPUESTO]]*0.19</f>
        <v>0</v>
      </c>
      <c r="K229" s="67"/>
      <c r="L229" s="67">
        <f>Tabla3[[#This Row],[VALOR TOTAL SIN IMPUESTO]]+Tabla3[[#This Row],[IVA]]+Tabla3[[#This Row],[IMPOCONSUMO]]</f>
        <v>0</v>
      </c>
      <c r="M229" s="134"/>
    </row>
    <row r="230" spans="1:13" ht="57" hidden="1" x14ac:dyDescent="0.25">
      <c r="A230" s="71">
        <v>229</v>
      </c>
      <c r="B230" s="72" t="s">
        <v>19</v>
      </c>
      <c r="C230" s="75" t="s">
        <v>322</v>
      </c>
      <c r="D230" s="76" t="s">
        <v>323</v>
      </c>
      <c r="E230" s="66" t="s">
        <v>120</v>
      </c>
      <c r="F230" s="105">
        <v>13403</v>
      </c>
      <c r="G230" s="94"/>
      <c r="H230" s="89"/>
      <c r="I230" s="67">
        <f>Tabla3[[#This Row],[VALOR UNITARIO OFERTADO SIN IMPUESTO]]*Tabla3[[#This Row],[DÍAS]]*Tabla3[[#This Row],[CANTIDAD]]</f>
        <v>0</v>
      </c>
      <c r="J230" s="67">
        <f>Tabla3[[#This Row],[VALOR TOTAL SIN IMPUESTO]]*0.19</f>
        <v>0</v>
      </c>
      <c r="K230" s="67"/>
      <c r="L230" s="67">
        <f>Tabla3[[#This Row],[VALOR TOTAL SIN IMPUESTO]]+Tabla3[[#This Row],[IVA]]+Tabla3[[#This Row],[IMPOCONSUMO]]</f>
        <v>0</v>
      </c>
      <c r="M230" s="134"/>
    </row>
    <row r="231" spans="1:13" ht="57" hidden="1" x14ac:dyDescent="0.25">
      <c r="A231" s="71">
        <v>230</v>
      </c>
      <c r="B231" s="72" t="s">
        <v>19</v>
      </c>
      <c r="C231" s="75" t="s">
        <v>324</v>
      </c>
      <c r="D231" s="76" t="s">
        <v>325</v>
      </c>
      <c r="E231" s="66" t="s">
        <v>120</v>
      </c>
      <c r="F231" s="105">
        <v>13721</v>
      </c>
      <c r="G231" s="94"/>
      <c r="H231" s="89"/>
      <c r="I231" s="67">
        <f>Tabla3[[#This Row],[VALOR UNITARIO OFERTADO SIN IMPUESTO]]*Tabla3[[#This Row],[DÍAS]]*Tabla3[[#This Row],[CANTIDAD]]</f>
        <v>0</v>
      </c>
      <c r="J231" s="67">
        <f>Tabla3[[#This Row],[VALOR TOTAL SIN IMPUESTO]]*0.19</f>
        <v>0</v>
      </c>
      <c r="K231" s="67"/>
      <c r="L231" s="67">
        <f>Tabla3[[#This Row],[VALOR TOTAL SIN IMPUESTO]]+Tabla3[[#This Row],[IVA]]+Tabla3[[#This Row],[IMPOCONSUMO]]</f>
        <v>0</v>
      </c>
      <c r="M231" s="134"/>
    </row>
    <row r="232" spans="1:13" ht="57" hidden="1" x14ac:dyDescent="0.25">
      <c r="A232" s="71">
        <v>231</v>
      </c>
      <c r="B232" s="72" t="s">
        <v>19</v>
      </c>
      <c r="C232" s="75" t="s">
        <v>326</v>
      </c>
      <c r="D232" s="76" t="s">
        <v>327</v>
      </c>
      <c r="E232" s="66" t="s">
        <v>120</v>
      </c>
      <c r="F232" s="105">
        <v>16582</v>
      </c>
      <c r="G232" s="94"/>
      <c r="H232" s="89"/>
      <c r="I232" s="67">
        <f>Tabla3[[#This Row],[VALOR UNITARIO OFERTADO SIN IMPUESTO]]*Tabla3[[#This Row],[DÍAS]]*Tabla3[[#This Row],[CANTIDAD]]</f>
        <v>0</v>
      </c>
      <c r="J232" s="67">
        <f>Tabla3[[#This Row],[VALOR TOTAL SIN IMPUESTO]]*0.19</f>
        <v>0</v>
      </c>
      <c r="K232" s="67"/>
      <c r="L232" s="67">
        <f>Tabla3[[#This Row],[VALOR TOTAL SIN IMPUESTO]]+Tabla3[[#This Row],[IVA]]+Tabla3[[#This Row],[IMPOCONSUMO]]</f>
        <v>0</v>
      </c>
      <c r="M232" s="134"/>
    </row>
    <row r="233" spans="1:13" ht="30" hidden="1" x14ac:dyDescent="0.25">
      <c r="A233" s="71">
        <v>232</v>
      </c>
      <c r="B233" s="72" t="s">
        <v>19</v>
      </c>
      <c r="C233" s="75" t="s">
        <v>328</v>
      </c>
      <c r="D233" s="76" t="s">
        <v>329</v>
      </c>
      <c r="E233" s="66" t="s">
        <v>120</v>
      </c>
      <c r="F233" s="105">
        <v>37841</v>
      </c>
      <c r="G233" s="94"/>
      <c r="H233" s="89"/>
      <c r="I233" s="67">
        <f>Tabla3[[#This Row],[VALOR UNITARIO OFERTADO SIN IMPUESTO]]*Tabla3[[#This Row],[DÍAS]]*Tabla3[[#This Row],[CANTIDAD]]</f>
        <v>0</v>
      </c>
      <c r="J233" s="67">
        <f>Tabla3[[#This Row],[VALOR TOTAL SIN IMPUESTO]]*0.19</f>
        <v>0</v>
      </c>
      <c r="K233" s="67"/>
      <c r="L233" s="67">
        <f>Tabla3[[#This Row],[VALOR TOTAL SIN IMPUESTO]]+Tabla3[[#This Row],[IVA]]+Tabla3[[#This Row],[IMPOCONSUMO]]</f>
        <v>0</v>
      </c>
      <c r="M233" s="134"/>
    </row>
    <row r="234" spans="1:13" ht="30" hidden="1" x14ac:dyDescent="0.25">
      <c r="A234" s="71">
        <v>233</v>
      </c>
      <c r="B234" s="72" t="s">
        <v>19</v>
      </c>
      <c r="C234" s="75" t="s">
        <v>330</v>
      </c>
      <c r="D234" s="76" t="s">
        <v>331</v>
      </c>
      <c r="E234" s="66" t="s">
        <v>120</v>
      </c>
      <c r="F234" s="105">
        <v>34784</v>
      </c>
      <c r="G234" s="94"/>
      <c r="H234" s="89"/>
      <c r="I234" s="67">
        <f>Tabla3[[#This Row],[VALOR UNITARIO OFERTADO SIN IMPUESTO]]*Tabla3[[#This Row],[DÍAS]]*Tabla3[[#This Row],[CANTIDAD]]</f>
        <v>0</v>
      </c>
      <c r="J234" s="67">
        <f>Tabla3[[#This Row],[VALOR TOTAL SIN IMPUESTO]]*0.19</f>
        <v>0</v>
      </c>
      <c r="K234" s="67"/>
      <c r="L234" s="67">
        <f>Tabla3[[#This Row],[VALOR TOTAL SIN IMPUESTO]]+Tabla3[[#This Row],[IVA]]+Tabla3[[#This Row],[IMPOCONSUMO]]</f>
        <v>0</v>
      </c>
      <c r="M234" s="134"/>
    </row>
    <row r="235" spans="1:13" ht="57" hidden="1" x14ac:dyDescent="0.25">
      <c r="A235" s="71">
        <v>234</v>
      </c>
      <c r="B235" s="72" t="s">
        <v>19</v>
      </c>
      <c r="C235" s="75" t="s">
        <v>115</v>
      </c>
      <c r="D235" s="76" t="s">
        <v>332</v>
      </c>
      <c r="E235" s="66" t="s">
        <v>120</v>
      </c>
      <c r="F235" s="105">
        <v>15745</v>
      </c>
      <c r="G235" s="94"/>
      <c r="H235" s="89"/>
      <c r="I235" s="67">
        <f>Tabla3[[#This Row],[VALOR UNITARIO OFERTADO SIN IMPUESTO]]*Tabla3[[#This Row],[DÍAS]]*Tabla3[[#This Row],[CANTIDAD]]</f>
        <v>0</v>
      </c>
      <c r="J235" s="67">
        <f>Tabla3[[#This Row],[VALOR TOTAL SIN IMPUESTO]]*0.19</f>
        <v>0</v>
      </c>
      <c r="K235" s="67"/>
      <c r="L235" s="67">
        <f>Tabla3[[#This Row],[VALOR TOTAL SIN IMPUESTO]]+Tabla3[[#This Row],[IVA]]+Tabla3[[#This Row],[IMPOCONSUMO]]</f>
        <v>0</v>
      </c>
      <c r="M235" s="134"/>
    </row>
    <row r="236" spans="1:13" ht="30" hidden="1" x14ac:dyDescent="0.25">
      <c r="A236" s="71">
        <v>235</v>
      </c>
      <c r="B236" s="72" t="s">
        <v>19</v>
      </c>
      <c r="C236" s="75" t="s">
        <v>333</v>
      </c>
      <c r="D236" s="76" t="s">
        <v>334</v>
      </c>
      <c r="E236" s="66" t="s">
        <v>120</v>
      </c>
      <c r="F236" s="105">
        <v>77594</v>
      </c>
      <c r="G236" s="94"/>
      <c r="H236" s="89"/>
      <c r="I236" s="67">
        <f>Tabla3[[#This Row],[VALOR UNITARIO OFERTADO SIN IMPUESTO]]*Tabla3[[#This Row],[DÍAS]]*Tabla3[[#This Row],[CANTIDAD]]</f>
        <v>0</v>
      </c>
      <c r="J236" s="67">
        <f>Tabla3[[#This Row],[VALOR TOTAL SIN IMPUESTO]]*0.19</f>
        <v>0</v>
      </c>
      <c r="K236" s="67"/>
      <c r="L236" s="67">
        <f>Tabla3[[#This Row],[VALOR TOTAL SIN IMPUESTO]]+Tabla3[[#This Row],[IVA]]+Tabla3[[#This Row],[IMPOCONSUMO]]</f>
        <v>0</v>
      </c>
      <c r="M236" s="134"/>
    </row>
    <row r="237" spans="1:13" ht="30" hidden="1" x14ac:dyDescent="0.25">
      <c r="A237" s="71">
        <v>236</v>
      </c>
      <c r="B237" s="72" t="s">
        <v>19</v>
      </c>
      <c r="C237" s="75" t="s">
        <v>335</v>
      </c>
      <c r="D237" s="76" t="s">
        <v>336</v>
      </c>
      <c r="E237" s="66" t="s">
        <v>120</v>
      </c>
      <c r="F237" s="105">
        <v>33306</v>
      </c>
      <c r="G237" s="94"/>
      <c r="H237" s="89"/>
      <c r="I237" s="67">
        <f>Tabla3[[#This Row],[VALOR UNITARIO OFERTADO SIN IMPUESTO]]*Tabla3[[#This Row],[DÍAS]]*Tabla3[[#This Row],[CANTIDAD]]</f>
        <v>0</v>
      </c>
      <c r="J237" s="67"/>
      <c r="K237" s="67"/>
      <c r="L237" s="67">
        <f>Tabla3[[#This Row],[VALOR TOTAL SIN IMPUESTO]]+Tabla3[[#This Row],[IVA]]+Tabla3[[#This Row],[IMPOCONSUMO]]</f>
        <v>0</v>
      </c>
      <c r="M237" s="134"/>
    </row>
    <row r="238" spans="1:13" ht="57" hidden="1" x14ac:dyDescent="0.25">
      <c r="A238" s="71">
        <v>237</v>
      </c>
      <c r="B238" s="72" t="s">
        <v>19</v>
      </c>
      <c r="C238" s="75" t="s">
        <v>337</v>
      </c>
      <c r="D238" s="76" t="s">
        <v>338</v>
      </c>
      <c r="E238" s="66" t="s">
        <v>120</v>
      </c>
      <c r="F238" s="105">
        <v>329555</v>
      </c>
      <c r="G238" s="94"/>
      <c r="H238" s="89"/>
      <c r="I238" s="67">
        <f>Tabla3[[#This Row],[VALOR UNITARIO OFERTADO SIN IMPUESTO]]*Tabla3[[#This Row],[DÍAS]]*Tabla3[[#This Row],[CANTIDAD]]</f>
        <v>0</v>
      </c>
      <c r="J238" s="67">
        <f>Tabla3[[#This Row],[VALOR TOTAL SIN IMPUESTO]]*0.19</f>
        <v>0</v>
      </c>
      <c r="K238" s="67"/>
      <c r="L238" s="67">
        <f>Tabla3[[#This Row],[VALOR TOTAL SIN IMPUESTO]]+Tabla3[[#This Row],[IVA]]+Tabla3[[#This Row],[IMPOCONSUMO]]</f>
        <v>0</v>
      </c>
      <c r="M238" s="134"/>
    </row>
    <row r="239" spans="1:13" ht="30" hidden="1" x14ac:dyDescent="0.25">
      <c r="A239" s="71">
        <v>238</v>
      </c>
      <c r="B239" s="72" t="s">
        <v>19</v>
      </c>
      <c r="C239" s="75" t="s">
        <v>339</v>
      </c>
      <c r="D239" s="76" t="s">
        <v>340</v>
      </c>
      <c r="E239" s="66" t="s">
        <v>120</v>
      </c>
      <c r="F239" s="105">
        <v>12220</v>
      </c>
      <c r="G239" s="94"/>
      <c r="H239" s="89"/>
      <c r="I239" s="67">
        <f>Tabla3[[#This Row],[VALOR UNITARIO OFERTADO SIN IMPUESTO]]*Tabla3[[#This Row],[DÍAS]]*Tabla3[[#This Row],[CANTIDAD]]</f>
        <v>0</v>
      </c>
      <c r="J239" s="67">
        <f>Tabla3[[#This Row],[VALOR TOTAL SIN IMPUESTO]]*0.19</f>
        <v>0</v>
      </c>
      <c r="K239" s="67"/>
      <c r="L239" s="67">
        <f>Tabla3[[#This Row],[VALOR TOTAL SIN IMPUESTO]]+Tabla3[[#This Row],[IVA]]+Tabla3[[#This Row],[IMPOCONSUMO]]</f>
        <v>0</v>
      </c>
      <c r="M239" s="134"/>
    </row>
    <row r="240" spans="1:13" ht="30" hidden="1" x14ac:dyDescent="0.25">
      <c r="A240" s="71">
        <v>239</v>
      </c>
      <c r="B240" s="72" t="s">
        <v>19</v>
      </c>
      <c r="C240" s="75" t="s">
        <v>341</v>
      </c>
      <c r="D240" s="76" t="s">
        <v>342</v>
      </c>
      <c r="E240" s="66" t="s">
        <v>120</v>
      </c>
      <c r="F240" s="105">
        <v>13144</v>
      </c>
      <c r="G240" s="94"/>
      <c r="H240" s="89"/>
      <c r="I240" s="67">
        <f>Tabla3[[#This Row],[VALOR UNITARIO OFERTADO SIN IMPUESTO]]*Tabla3[[#This Row],[DÍAS]]*Tabla3[[#This Row],[CANTIDAD]]</f>
        <v>0</v>
      </c>
      <c r="J240" s="67">
        <f>Tabla3[[#This Row],[VALOR TOTAL SIN IMPUESTO]]*0.19</f>
        <v>0</v>
      </c>
      <c r="K240" s="67"/>
      <c r="L240" s="67">
        <f>Tabla3[[#This Row],[VALOR TOTAL SIN IMPUESTO]]+Tabla3[[#This Row],[IVA]]+Tabla3[[#This Row],[IMPOCONSUMO]]</f>
        <v>0</v>
      </c>
      <c r="M240" s="134"/>
    </row>
    <row r="241" spans="1:13" ht="30" hidden="1" x14ac:dyDescent="0.25">
      <c r="A241" s="71">
        <v>240</v>
      </c>
      <c r="B241" s="72" t="s">
        <v>19</v>
      </c>
      <c r="C241" s="75" t="s">
        <v>343</v>
      </c>
      <c r="D241" s="76" t="s">
        <v>344</v>
      </c>
      <c r="E241" s="66" t="s">
        <v>120</v>
      </c>
      <c r="F241" s="105">
        <v>49785</v>
      </c>
      <c r="G241" s="94"/>
      <c r="H241" s="89"/>
      <c r="I241" s="67">
        <f>Tabla3[[#This Row],[VALOR UNITARIO OFERTADO SIN IMPUESTO]]*Tabla3[[#This Row],[DÍAS]]*Tabla3[[#This Row],[CANTIDAD]]</f>
        <v>0</v>
      </c>
      <c r="J241" s="67">
        <f>Tabla3[[#This Row],[VALOR TOTAL SIN IMPUESTO]]*0.19</f>
        <v>0</v>
      </c>
      <c r="K241" s="67"/>
      <c r="L241" s="67">
        <f>Tabla3[[#This Row],[VALOR TOTAL SIN IMPUESTO]]+Tabla3[[#This Row],[IVA]]+Tabla3[[#This Row],[IMPOCONSUMO]]</f>
        <v>0</v>
      </c>
      <c r="M241" s="134"/>
    </row>
    <row r="242" spans="1:13" ht="42.75" hidden="1" x14ac:dyDescent="0.25">
      <c r="A242" s="71">
        <v>241</v>
      </c>
      <c r="B242" s="72" t="s">
        <v>19</v>
      </c>
      <c r="C242" s="75" t="s">
        <v>345</v>
      </c>
      <c r="D242" s="76" t="s">
        <v>346</v>
      </c>
      <c r="E242" s="66" t="s">
        <v>120</v>
      </c>
      <c r="F242" s="105">
        <v>174988</v>
      </c>
      <c r="G242" s="94"/>
      <c r="H242" s="89"/>
      <c r="I242" s="67">
        <f>Tabla3[[#This Row],[VALOR UNITARIO OFERTADO SIN IMPUESTO]]*Tabla3[[#This Row],[DÍAS]]*Tabla3[[#This Row],[CANTIDAD]]</f>
        <v>0</v>
      </c>
      <c r="J242" s="67">
        <f>Tabla3[[#This Row],[VALOR TOTAL SIN IMPUESTO]]*0.19</f>
        <v>0</v>
      </c>
      <c r="K242" s="67"/>
      <c r="L242" s="67">
        <f>Tabla3[[#This Row],[VALOR TOTAL SIN IMPUESTO]]+Tabla3[[#This Row],[IVA]]+Tabla3[[#This Row],[IMPOCONSUMO]]</f>
        <v>0</v>
      </c>
      <c r="M242" s="134"/>
    </row>
    <row r="243" spans="1:13" ht="71.25" hidden="1" x14ac:dyDescent="0.25">
      <c r="A243" s="71">
        <v>242</v>
      </c>
      <c r="B243" s="72" t="s">
        <v>19</v>
      </c>
      <c r="C243" s="75" t="s">
        <v>347</v>
      </c>
      <c r="D243" s="76" t="s">
        <v>348</v>
      </c>
      <c r="E243" s="66" t="s">
        <v>120</v>
      </c>
      <c r="F243" s="105">
        <v>173637</v>
      </c>
      <c r="G243" s="94"/>
      <c r="H243" s="89"/>
      <c r="I243" s="67">
        <f>Tabla3[[#This Row],[VALOR UNITARIO OFERTADO SIN IMPUESTO]]*Tabla3[[#This Row],[DÍAS]]*Tabla3[[#This Row],[CANTIDAD]]</f>
        <v>0</v>
      </c>
      <c r="J243" s="67">
        <f>Tabla3[[#This Row],[VALOR TOTAL SIN IMPUESTO]]*0.19</f>
        <v>0</v>
      </c>
      <c r="K243" s="67"/>
      <c r="L243" s="67">
        <f>Tabla3[[#This Row],[VALOR TOTAL SIN IMPUESTO]]+Tabla3[[#This Row],[IVA]]+Tabla3[[#This Row],[IMPOCONSUMO]]</f>
        <v>0</v>
      </c>
      <c r="M243" s="134"/>
    </row>
    <row r="244" spans="1:13" ht="30" hidden="1" x14ac:dyDescent="0.25">
      <c r="A244" s="71">
        <v>243</v>
      </c>
      <c r="B244" s="72" t="s">
        <v>19</v>
      </c>
      <c r="C244" s="75" t="s">
        <v>349</v>
      </c>
      <c r="D244" s="76" t="s">
        <v>350</v>
      </c>
      <c r="E244" s="66" t="s">
        <v>120</v>
      </c>
      <c r="F244" s="105">
        <v>7932</v>
      </c>
      <c r="G244" s="94"/>
      <c r="H244" s="89"/>
      <c r="I244" s="67">
        <f>Tabla3[[#This Row],[VALOR UNITARIO OFERTADO SIN IMPUESTO]]*Tabla3[[#This Row],[DÍAS]]*Tabla3[[#This Row],[CANTIDAD]]</f>
        <v>0</v>
      </c>
      <c r="J244" s="67">
        <f>Tabla3[[#This Row],[VALOR TOTAL SIN IMPUESTO]]*0.19</f>
        <v>0</v>
      </c>
      <c r="K244" s="67"/>
      <c r="L244" s="67">
        <f>Tabla3[[#This Row],[VALOR TOTAL SIN IMPUESTO]]+Tabla3[[#This Row],[IVA]]+Tabla3[[#This Row],[IMPOCONSUMO]]</f>
        <v>0</v>
      </c>
      <c r="M244" s="134"/>
    </row>
    <row r="245" spans="1:13" ht="57" hidden="1" x14ac:dyDescent="0.25">
      <c r="A245" s="71">
        <v>244</v>
      </c>
      <c r="B245" s="72" t="s">
        <v>19</v>
      </c>
      <c r="C245" s="75" t="s">
        <v>351</v>
      </c>
      <c r="D245" s="76" t="s">
        <v>352</v>
      </c>
      <c r="E245" s="66" t="s">
        <v>120</v>
      </c>
      <c r="F245" s="105">
        <v>256544</v>
      </c>
      <c r="G245" s="94"/>
      <c r="H245" s="89"/>
      <c r="I245" s="67">
        <f>Tabla3[[#This Row],[VALOR UNITARIO OFERTADO SIN IMPUESTO]]*Tabla3[[#This Row],[DÍAS]]*Tabla3[[#This Row],[CANTIDAD]]</f>
        <v>0</v>
      </c>
      <c r="J245" s="67">
        <f>Tabla3[[#This Row],[VALOR TOTAL SIN IMPUESTO]]*0.19</f>
        <v>0</v>
      </c>
      <c r="K245" s="67"/>
      <c r="L245" s="67">
        <f>Tabla3[[#This Row],[VALOR TOTAL SIN IMPUESTO]]+Tabla3[[#This Row],[IVA]]+Tabla3[[#This Row],[IMPOCONSUMO]]</f>
        <v>0</v>
      </c>
      <c r="M245" s="134"/>
    </row>
    <row r="246" spans="1:13" ht="57" hidden="1" x14ac:dyDescent="0.25">
      <c r="A246" s="71">
        <v>245</v>
      </c>
      <c r="B246" s="72" t="s">
        <v>19</v>
      </c>
      <c r="C246" s="75" t="s">
        <v>353</v>
      </c>
      <c r="D246" s="76" t="s">
        <v>354</v>
      </c>
      <c r="E246" s="66" t="s">
        <v>120</v>
      </c>
      <c r="F246" s="105">
        <v>79874</v>
      </c>
      <c r="G246" s="94"/>
      <c r="H246" s="89"/>
      <c r="I246" s="67">
        <f>Tabla3[[#This Row],[VALOR UNITARIO OFERTADO SIN IMPUESTO]]*Tabla3[[#This Row],[DÍAS]]*Tabla3[[#This Row],[CANTIDAD]]</f>
        <v>0</v>
      </c>
      <c r="J246" s="67">
        <f>Tabla3[[#This Row],[VALOR TOTAL SIN IMPUESTO]]*0.19</f>
        <v>0</v>
      </c>
      <c r="K246" s="67"/>
      <c r="L246" s="67">
        <f>Tabla3[[#This Row],[VALOR TOTAL SIN IMPUESTO]]+Tabla3[[#This Row],[IVA]]+Tabla3[[#This Row],[IMPOCONSUMO]]</f>
        <v>0</v>
      </c>
      <c r="M246" s="134"/>
    </row>
    <row r="247" spans="1:13" ht="71.25" hidden="1" x14ac:dyDescent="0.25">
      <c r="A247" s="71">
        <v>246</v>
      </c>
      <c r="B247" s="72" t="s">
        <v>19</v>
      </c>
      <c r="C247" s="75" t="s">
        <v>355</v>
      </c>
      <c r="D247" s="76" t="s">
        <v>356</v>
      </c>
      <c r="E247" s="66" t="s">
        <v>120</v>
      </c>
      <c r="F247" s="105">
        <v>53179</v>
      </c>
      <c r="G247" s="94"/>
      <c r="H247" s="89"/>
      <c r="I247" s="67">
        <f>Tabla3[[#This Row],[VALOR UNITARIO OFERTADO SIN IMPUESTO]]*Tabla3[[#This Row],[DÍAS]]*Tabla3[[#This Row],[CANTIDAD]]</f>
        <v>0</v>
      </c>
      <c r="J247" s="67">
        <f>Tabla3[[#This Row],[VALOR TOTAL SIN IMPUESTO]]*0.19</f>
        <v>0</v>
      </c>
      <c r="K247" s="67"/>
      <c r="L247" s="67">
        <f>Tabla3[[#This Row],[VALOR TOTAL SIN IMPUESTO]]+Tabla3[[#This Row],[IVA]]+Tabla3[[#This Row],[IMPOCONSUMO]]</f>
        <v>0</v>
      </c>
      <c r="M247" s="134"/>
    </row>
    <row r="248" spans="1:13" ht="42.75" hidden="1" x14ac:dyDescent="0.25">
      <c r="A248" s="71">
        <v>247</v>
      </c>
      <c r="B248" s="72" t="s">
        <v>19</v>
      </c>
      <c r="C248" s="75" t="s">
        <v>357</v>
      </c>
      <c r="D248" s="76" t="s">
        <v>358</v>
      </c>
      <c r="E248" s="66" t="s">
        <v>120</v>
      </c>
      <c r="F248" s="105">
        <v>78806</v>
      </c>
      <c r="G248" s="94"/>
      <c r="H248" s="89"/>
      <c r="I248" s="67">
        <f>Tabla3[[#This Row],[VALOR UNITARIO OFERTADO SIN IMPUESTO]]*Tabla3[[#This Row],[DÍAS]]*Tabla3[[#This Row],[CANTIDAD]]</f>
        <v>0</v>
      </c>
      <c r="J248" s="67">
        <f>Tabla3[[#This Row],[VALOR TOTAL SIN IMPUESTO]]*0.19</f>
        <v>0</v>
      </c>
      <c r="K248" s="67"/>
      <c r="L248" s="67">
        <f>Tabla3[[#This Row],[VALOR TOTAL SIN IMPUESTO]]+Tabla3[[#This Row],[IVA]]+Tabla3[[#This Row],[IMPOCONSUMO]]</f>
        <v>0</v>
      </c>
      <c r="M248" s="134"/>
    </row>
    <row r="249" spans="1:13" ht="30" hidden="1" x14ac:dyDescent="0.25">
      <c r="A249" s="71">
        <v>248</v>
      </c>
      <c r="B249" s="72" t="s">
        <v>19</v>
      </c>
      <c r="C249" s="75" t="s">
        <v>359</v>
      </c>
      <c r="D249" s="76" t="s">
        <v>360</v>
      </c>
      <c r="E249" s="66" t="s">
        <v>120</v>
      </c>
      <c r="F249" s="105">
        <v>19396</v>
      </c>
      <c r="G249" s="94"/>
      <c r="H249" s="89"/>
      <c r="I249" s="67">
        <f>Tabla3[[#This Row],[VALOR UNITARIO OFERTADO SIN IMPUESTO]]*Tabla3[[#This Row],[DÍAS]]*Tabla3[[#This Row],[CANTIDAD]]</f>
        <v>0</v>
      </c>
      <c r="J249" s="67">
        <f>Tabla3[[#This Row],[VALOR TOTAL SIN IMPUESTO]]*0.19</f>
        <v>0</v>
      </c>
      <c r="K249" s="67"/>
      <c r="L249" s="67">
        <f>Tabla3[[#This Row],[VALOR TOTAL SIN IMPUESTO]]+Tabla3[[#This Row],[IVA]]+Tabla3[[#This Row],[IMPOCONSUMO]]</f>
        <v>0</v>
      </c>
      <c r="M249" s="134"/>
    </row>
    <row r="250" spans="1:13" ht="99.75" hidden="1" x14ac:dyDescent="0.25">
      <c r="A250" s="71">
        <v>249</v>
      </c>
      <c r="B250" s="72" t="s">
        <v>19</v>
      </c>
      <c r="C250" s="75" t="s">
        <v>361</v>
      </c>
      <c r="D250" s="76" t="s">
        <v>362</v>
      </c>
      <c r="E250" s="66" t="s">
        <v>120</v>
      </c>
      <c r="F250" s="105">
        <v>429632</v>
      </c>
      <c r="G250" s="94"/>
      <c r="H250" s="89"/>
      <c r="I250" s="67">
        <f>Tabla3[[#This Row],[VALOR UNITARIO OFERTADO SIN IMPUESTO]]*Tabla3[[#This Row],[DÍAS]]*Tabla3[[#This Row],[CANTIDAD]]</f>
        <v>0</v>
      </c>
      <c r="J250" s="67">
        <f>Tabla3[[#This Row],[VALOR TOTAL SIN IMPUESTO]]*0.19</f>
        <v>0</v>
      </c>
      <c r="K250" s="67"/>
      <c r="L250" s="67">
        <f>Tabla3[[#This Row],[VALOR TOTAL SIN IMPUESTO]]+Tabla3[[#This Row],[IVA]]+Tabla3[[#This Row],[IMPOCONSUMO]]</f>
        <v>0</v>
      </c>
      <c r="M250" s="134"/>
    </row>
    <row r="251" spans="1:13" ht="57" hidden="1" x14ac:dyDescent="0.25">
      <c r="A251" s="71">
        <v>250</v>
      </c>
      <c r="B251" s="72" t="s">
        <v>19</v>
      </c>
      <c r="C251" s="75" t="s">
        <v>363</v>
      </c>
      <c r="D251" s="76" t="s">
        <v>364</v>
      </c>
      <c r="E251" s="66" t="s">
        <v>120</v>
      </c>
      <c r="F251" s="105">
        <v>3299353</v>
      </c>
      <c r="G251" s="94"/>
      <c r="H251" s="89"/>
      <c r="I251" s="67">
        <f>Tabla3[[#This Row],[VALOR UNITARIO OFERTADO SIN IMPUESTO]]*Tabla3[[#This Row],[DÍAS]]*Tabla3[[#This Row],[CANTIDAD]]</f>
        <v>0</v>
      </c>
      <c r="J251" s="67">
        <f>Tabla3[[#This Row],[VALOR TOTAL SIN IMPUESTO]]*0.19</f>
        <v>0</v>
      </c>
      <c r="K251" s="67"/>
      <c r="L251" s="67">
        <f>Tabla3[[#This Row],[VALOR TOTAL SIN IMPUESTO]]+Tabla3[[#This Row],[IVA]]+Tabla3[[#This Row],[IMPOCONSUMO]]</f>
        <v>0</v>
      </c>
      <c r="M251" s="134"/>
    </row>
    <row r="252" spans="1:13" ht="42.75" hidden="1" x14ac:dyDescent="0.25">
      <c r="A252" s="71">
        <v>251</v>
      </c>
      <c r="B252" s="72" t="s">
        <v>19</v>
      </c>
      <c r="C252" s="75" t="s">
        <v>365</v>
      </c>
      <c r="D252" s="76" t="s">
        <v>366</v>
      </c>
      <c r="E252" s="66" t="s">
        <v>120</v>
      </c>
      <c r="F252" s="105">
        <v>2266931</v>
      </c>
      <c r="G252" s="94"/>
      <c r="H252" s="89"/>
      <c r="I252" s="67">
        <f>Tabla3[[#This Row],[VALOR UNITARIO OFERTADO SIN IMPUESTO]]*Tabla3[[#This Row],[DÍAS]]*Tabla3[[#This Row],[CANTIDAD]]</f>
        <v>0</v>
      </c>
      <c r="J252" s="67">
        <f>Tabla3[[#This Row],[VALOR TOTAL SIN IMPUESTO]]*0.19</f>
        <v>0</v>
      </c>
      <c r="K252" s="67"/>
      <c r="L252" s="67">
        <f>Tabla3[[#This Row],[VALOR TOTAL SIN IMPUESTO]]+Tabla3[[#This Row],[IVA]]+Tabla3[[#This Row],[IMPOCONSUMO]]</f>
        <v>0</v>
      </c>
      <c r="M252" s="134"/>
    </row>
    <row r="253" spans="1:13" ht="42.75" hidden="1" x14ac:dyDescent="0.25">
      <c r="A253" s="71">
        <v>252</v>
      </c>
      <c r="B253" s="72" t="s">
        <v>19</v>
      </c>
      <c r="C253" s="75" t="s">
        <v>367</v>
      </c>
      <c r="D253" s="76" t="s">
        <v>368</v>
      </c>
      <c r="E253" s="66" t="s">
        <v>120</v>
      </c>
      <c r="F253" s="105">
        <v>1543448</v>
      </c>
      <c r="G253" s="94"/>
      <c r="H253" s="89"/>
      <c r="I253" s="67">
        <f>Tabla3[[#This Row],[VALOR UNITARIO OFERTADO SIN IMPUESTO]]*Tabla3[[#This Row],[DÍAS]]*Tabla3[[#This Row],[CANTIDAD]]</f>
        <v>0</v>
      </c>
      <c r="J253" s="67">
        <f>Tabla3[[#This Row],[VALOR TOTAL SIN IMPUESTO]]*0.19</f>
        <v>0</v>
      </c>
      <c r="K253" s="67"/>
      <c r="L253" s="67">
        <f>Tabla3[[#This Row],[VALOR TOTAL SIN IMPUESTO]]+Tabla3[[#This Row],[IVA]]+Tabla3[[#This Row],[IMPOCONSUMO]]</f>
        <v>0</v>
      </c>
      <c r="M253" s="134"/>
    </row>
    <row r="254" spans="1:13" ht="42.75" hidden="1" x14ac:dyDescent="0.25">
      <c r="A254" s="71">
        <v>253</v>
      </c>
      <c r="B254" s="72" t="s">
        <v>19</v>
      </c>
      <c r="C254" s="75" t="s">
        <v>369</v>
      </c>
      <c r="D254" s="76" t="s">
        <v>370</v>
      </c>
      <c r="E254" s="66" t="s">
        <v>120</v>
      </c>
      <c r="F254" s="105">
        <v>2832628</v>
      </c>
      <c r="G254" s="94"/>
      <c r="H254" s="89"/>
      <c r="I254" s="67">
        <f>Tabla3[[#This Row],[VALOR UNITARIO OFERTADO SIN IMPUESTO]]*Tabla3[[#This Row],[DÍAS]]*Tabla3[[#This Row],[CANTIDAD]]</f>
        <v>0</v>
      </c>
      <c r="J254" s="67">
        <f>Tabla3[[#This Row],[VALOR TOTAL SIN IMPUESTO]]*0.19</f>
        <v>0</v>
      </c>
      <c r="K254" s="67"/>
      <c r="L254" s="67">
        <f>Tabla3[[#This Row],[VALOR TOTAL SIN IMPUESTO]]+Tabla3[[#This Row],[IVA]]+Tabla3[[#This Row],[IMPOCONSUMO]]</f>
        <v>0</v>
      </c>
      <c r="M254" s="134"/>
    </row>
    <row r="255" spans="1:13" ht="30" hidden="1" x14ac:dyDescent="0.25">
      <c r="A255" s="71">
        <v>254</v>
      </c>
      <c r="B255" s="72" t="s">
        <v>19</v>
      </c>
      <c r="C255" s="75" t="s">
        <v>371</v>
      </c>
      <c r="D255" s="76" t="s">
        <v>372</v>
      </c>
      <c r="E255" s="66" t="s">
        <v>120</v>
      </c>
      <c r="F255" s="105">
        <v>6420</v>
      </c>
      <c r="G255" s="94"/>
      <c r="H255" s="89"/>
      <c r="I255" s="67">
        <f>Tabla3[[#This Row],[VALOR UNITARIO OFERTADO SIN IMPUESTO]]*Tabla3[[#This Row],[DÍAS]]*Tabla3[[#This Row],[CANTIDAD]]</f>
        <v>0</v>
      </c>
      <c r="J255" s="67">
        <f>Tabla3[[#This Row],[VALOR TOTAL SIN IMPUESTO]]*0.19</f>
        <v>0</v>
      </c>
      <c r="K255" s="67"/>
      <c r="L255" s="67">
        <f>Tabla3[[#This Row],[VALOR TOTAL SIN IMPUESTO]]+Tabla3[[#This Row],[IVA]]+Tabla3[[#This Row],[IMPOCONSUMO]]</f>
        <v>0</v>
      </c>
      <c r="M255" s="134"/>
    </row>
    <row r="256" spans="1:13" ht="30" hidden="1" x14ac:dyDescent="0.25">
      <c r="A256" s="71">
        <v>255</v>
      </c>
      <c r="B256" s="72" t="s">
        <v>19</v>
      </c>
      <c r="C256" s="75" t="s">
        <v>373</v>
      </c>
      <c r="D256" s="76" t="s">
        <v>374</v>
      </c>
      <c r="E256" s="66" t="s">
        <v>120</v>
      </c>
      <c r="F256" s="105">
        <v>80002</v>
      </c>
      <c r="G256" s="94"/>
      <c r="H256" s="89"/>
      <c r="I256" s="67">
        <f>Tabla3[[#This Row],[VALOR UNITARIO OFERTADO SIN IMPUESTO]]*Tabla3[[#This Row],[DÍAS]]*Tabla3[[#This Row],[CANTIDAD]]</f>
        <v>0</v>
      </c>
      <c r="J256" s="67">
        <f>Tabla3[[#This Row],[VALOR TOTAL SIN IMPUESTO]]*0.19</f>
        <v>0</v>
      </c>
      <c r="K256" s="67"/>
      <c r="L256" s="67">
        <f>Tabla3[[#This Row],[VALOR TOTAL SIN IMPUESTO]]+Tabla3[[#This Row],[IVA]]+Tabla3[[#This Row],[IMPOCONSUMO]]</f>
        <v>0</v>
      </c>
      <c r="M256" s="134"/>
    </row>
    <row r="257" spans="1:13" ht="42.75" hidden="1" x14ac:dyDescent="0.25">
      <c r="A257" s="71">
        <v>256</v>
      </c>
      <c r="B257" s="72" t="s">
        <v>19</v>
      </c>
      <c r="C257" s="75" t="s">
        <v>373</v>
      </c>
      <c r="D257" s="76" t="s">
        <v>375</v>
      </c>
      <c r="E257" s="66" t="s">
        <v>120</v>
      </c>
      <c r="F257" s="105">
        <v>137685</v>
      </c>
      <c r="G257" s="94"/>
      <c r="H257" s="89"/>
      <c r="I257" s="67">
        <f>Tabla3[[#This Row],[VALOR UNITARIO OFERTADO SIN IMPUESTO]]*Tabla3[[#This Row],[DÍAS]]*Tabla3[[#This Row],[CANTIDAD]]</f>
        <v>0</v>
      </c>
      <c r="J257" s="67">
        <f>Tabla3[[#This Row],[VALOR TOTAL SIN IMPUESTO]]*0.19</f>
        <v>0</v>
      </c>
      <c r="K257" s="67"/>
      <c r="L257" s="67">
        <f>Tabla3[[#This Row],[VALOR TOTAL SIN IMPUESTO]]+Tabla3[[#This Row],[IVA]]+Tabla3[[#This Row],[IMPOCONSUMO]]</f>
        <v>0</v>
      </c>
      <c r="M257" s="134"/>
    </row>
    <row r="258" spans="1:13" ht="30" hidden="1" x14ac:dyDescent="0.25">
      <c r="A258" s="71">
        <v>257</v>
      </c>
      <c r="B258" s="72" t="s">
        <v>19</v>
      </c>
      <c r="C258" s="75" t="s">
        <v>376</v>
      </c>
      <c r="D258" s="76" t="s">
        <v>374</v>
      </c>
      <c r="E258" s="66" t="s">
        <v>120</v>
      </c>
      <c r="F258" s="105">
        <v>119486</v>
      </c>
      <c r="G258" s="94"/>
      <c r="H258" s="89"/>
      <c r="I258" s="67">
        <f>Tabla3[[#This Row],[VALOR UNITARIO OFERTADO SIN IMPUESTO]]*Tabla3[[#This Row],[DÍAS]]*Tabla3[[#This Row],[CANTIDAD]]</f>
        <v>0</v>
      </c>
      <c r="J258" s="67">
        <f>Tabla3[[#This Row],[VALOR TOTAL SIN IMPUESTO]]*0.19</f>
        <v>0</v>
      </c>
      <c r="K258" s="67"/>
      <c r="L258" s="67">
        <f>Tabla3[[#This Row],[VALOR TOTAL SIN IMPUESTO]]+Tabla3[[#This Row],[IVA]]+Tabla3[[#This Row],[IMPOCONSUMO]]</f>
        <v>0</v>
      </c>
      <c r="M258" s="134"/>
    </row>
    <row r="259" spans="1:13" ht="42.75" hidden="1" x14ac:dyDescent="0.25">
      <c r="A259" s="71">
        <v>258</v>
      </c>
      <c r="B259" s="72" t="s">
        <v>19</v>
      </c>
      <c r="C259" s="75" t="s">
        <v>376</v>
      </c>
      <c r="D259" s="76" t="s">
        <v>375</v>
      </c>
      <c r="E259" s="66" t="s">
        <v>120</v>
      </c>
      <c r="F259" s="105">
        <v>173632</v>
      </c>
      <c r="G259" s="94"/>
      <c r="H259" s="89"/>
      <c r="I259" s="67">
        <f>Tabla3[[#This Row],[VALOR UNITARIO OFERTADO SIN IMPUESTO]]*Tabla3[[#This Row],[DÍAS]]*Tabla3[[#This Row],[CANTIDAD]]</f>
        <v>0</v>
      </c>
      <c r="J259" s="67">
        <f>Tabla3[[#This Row],[VALOR TOTAL SIN IMPUESTO]]*0.19</f>
        <v>0</v>
      </c>
      <c r="K259" s="67"/>
      <c r="L259" s="67">
        <f>Tabla3[[#This Row],[VALOR TOTAL SIN IMPUESTO]]+Tabla3[[#This Row],[IVA]]+Tabla3[[#This Row],[IMPOCONSUMO]]</f>
        <v>0</v>
      </c>
      <c r="M259" s="134"/>
    </row>
    <row r="260" spans="1:13" ht="85.5" hidden="1" x14ac:dyDescent="0.25">
      <c r="A260" s="71">
        <v>259</v>
      </c>
      <c r="B260" s="72" t="s">
        <v>19</v>
      </c>
      <c r="C260" s="75" t="s">
        <v>119</v>
      </c>
      <c r="D260" s="76" t="s">
        <v>377</v>
      </c>
      <c r="E260" s="66" t="s">
        <v>120</v>
      </c>
      <c r="F260" s="105">
        <v>331884</v>
      </c>
      <c r="G260" s="94"/>
      <c r="H260" s="89"/>
      <c r="I260" s="67">
        <f>Tabla3[[#This Row],[VALOR UNITARIO OFERTADO SIN IMPUESTO]]*Tabla3[[#This Row],[DÍAS]]*Tabla3[[#This Row],[CANTIDAD]]</f>
        <v>0</v>
      </c>
      <c r="J260" s="67">
        <f>Tabla3[[#This Row],[VALOR TOTAL SIN IMPUESTO]]*0.19</f>
        <v>0</v>
      </c>
      <c r="K260" s="67"/>
      <c r="L260" s="67">
        <f>Tabla3[[#This Row],[VALOR TOTAL SIN IMPUESTO]]+Tabla3[[#This Row],[IVA]]+Tabla3[[#This Row],[IMPOCONSUMO]]</f>
        <v>0</v>
      </c>
      <c r="M260" s="134"/>
    </row>
    <row r="261" spans="1:13" ht="30" hidden="1" x14ac:dyDescent="0.25">
      <c r="A261" s="71">
        <v>260</v>
      </c>
      <c r="B261" s="72" t="s">
        <v>19</v>
      </c>
      <c r="C261" s="75" t="s">
        <v>378</v>
      </c>
      <c r="D261" s="76" t="s">
        <v>379</v>
      </c>
      <c r="E261" s="66" t="s">
        <v>120</v>
      </c>
      <c r="F261" s="105">
        <v>9300</v>
      </c>
      <c r="G261" s="94"/>
      <c r="H261" s="89"/>
      <c r="I261" s="67">
        <f>Tabla3[[#This Row],[VALOR UNITARIO OFERTADO SIN IMPUESTO]]*Tabla3[[#This Row],[DÍAS]]*Tabla3[[#This Row],[CANTIDAD]]</f>
        <v>0</v>
      </c>
      <c r="J261" s="67">
        <f>Tabla3[[#This Row],[VALOR TOTAL SIN IMPUESTO]]*0.19</f>
        <v>0</v>
      </c>
      <c r="K261" s="67"/>
      <c r="L261" s="67">
        <f>Tabla3[[#This Row],[VALOR TOTAL SIN IMPUESTO]]+Tabla3[[#This Row],[IVA]]+Tabla3[[#This Row],[IMPOCONSUMO]]</f>
        <v>0</v>
      </c>
      <c r="M261" s="134"/>
    </row>
    <row r="262" spans="1:13" ht="30" hidden="1" x14ac:dyDescent="0.25">
      <c r="A262" s="71">
        <v>261</v>
      </c>
      <c r="B262" s="72" t="s">
        <v>19</v>
      </c>
      <c r="C262" s="75" t="s">
        <v>380</v>
      </c>
      <c r="D262" s="76" t="s">
        <v>381</v>
      </c>
      <c r="E262" s="66" t="s">
        <v>120</v>
      </c>
      <c r="F262" s="105">
        <v>13578</v>
      </c>
      <c r="G262" s="94"/>
      <c r="H262" s="89"/>
      <c r="I262" s="67">
        <f>Tabla3[[#This Row],[VALOR UNITARIO OFERTADO SIN IMPUESTO]]*Tabla3[[#This Row],[DÍAS]]*Tabla3[[#This Row],[CANTIDAD]]</f>
        <v>0</v>
      </c>
      <c r="J262" s="67">
        <f>Tabla3[[#This Row],[VALOR TOTAL SIN IMPUESTO]]*0.19</f>
        <v>0</v>
      </c>
      <c r="K262" s="67"/>
      <c r="L262" s="67">
        <f>Tabla3[[#This Row],[VALOR TOTAL SIN IMPUESTO]]+Tabla3[[#This Row],[IVA]]+Tabla3[[#This Row],[IMPOCONSUMO]]</f>
        <v>0</v>
      </c>
      <c r="M262" s="134"/>
    </row>
    <row r="263" spans="1:13" ht="30" hidden="1" x14ac:dyDescent="0.25">
      <c r="A263" s="71">
        <v>262</v>
      </c>
      <c r="B263" s="72" t="s">
        <v>19</v>
      </c>
      <c r="C263" s="75" t="s">
        <v>382</v>
      </c>
      <c r="D263" s="76" t="s">
        <v>383</v>
      </c>
      <c r="E263" s="66" t="s">
        <v>120</v>
      </c>
      <c r="F263" s="105">
        <v>19210</v>
      </c>
      <c r="G263" s="94"/>
      <c r="H263" s="89"/>
      <c r="I263" s="67">
        <f>Tabla3[[#This Row],[VALOR UNITARIO OFERTADO SIN IMPUESTO]]*Tabla3[[#This Row],[DÍAS]]*Tabla3[[#This Row],[CANTIDAD]]</f>
        <v>0</v>
      </c>
      <c r="J263" s="67">
        <f>Tabla3[[#This Row],[VALOR TOTAL SIN IMPUESTO]]*0.19</f>
        <v>0</v>
      </c>
      <c r="K263" s="67"/>
      <c r="L263" s="67">
        <f>Tabla3[[#This Row],[VALOR TOTAL SIN IMPUESTO]]+Tabla3[[#This Row],[IVA]]+Tabla3[[#This Row],[IMPOCONSUMO]]</f>
        <v>0</v>
      </c>
      <c r="M263" s="134"/>
    </row>
    <row r="264" spans="1:13" ht="30" hidden="1" x14ac:dyDescent="0.25">
      <c r="A264" s="71">
        <v>263</v>
      </c>
      <c r="B264" s="72" t="s">
        <v>19</v>
      </c>
      <c r="C264" s="75" t="s">
        <v>384</v>
      </c>
      <c r="D264" s="76" t="s">
        <v>385</v>
      </c>
      <c r="E264" s="66" t="s">
        <v>120</v>
      </c>
      <c r="F264" s="105">
        <v>21170</v>
      </c>
      <c r="G264" s="94"/>
      <c r="H264" s="89"/>
      <c r="I264" s="67">
        <f>Tabla3[[#This Row],[VALOR UNITARIO OFERTADO SIN IMPUESTO]]*Tabla3[[#This Row],[DÍAS]]*Tabla3[[#This Row],[CANTIDAD]]</f>
        <v>0</v>
      </c>
      <c r="J264" s="67">
        <f>Tabla3[[#This Row],[VALOR TOTAL SIN IMPUESTO]]*0.19</f>
        <v>0</v>
      </c>
      <c r="K264" s="67"/>
      <c r="L264" s="67">
        <f>Tabla3[[#This Row],[VALOR TOTAL SIN IMPUESTO]]+Tabla3[[#This Row],[IVA]]+Tabla3[[#This Row],[IMPOCONSUMO]]</f>
        <v>0</v>
      </c>
      <c r="M264" s="134"/>
    </row>
    <row r="265" spans="1:13" ht="42.75" hidden="1" x14ac:dyDescent="0.25">
      <c r="A265" s="71">
        <v>264</v>
      </c>
      <c r="B265" s="72" t="s">
        <v>19</v>
      </c>
      <c r="C265" s="75" t="s">
        <v>386</v>
      </c>
      <c r="D265" s="76" t="s">
        <v>387</v>
      </c>
      <c r="E265" s="66" t="s">
        <v>120</v>
      </c>
      <c r="F265" s="105">
        <v>744456</v>
      </c>
      <c r="G265" s="94"/>
      <c r="H265" s="89"/>
      <c r="I265" s="67">
        <f>Tabla3[[#This Row],[VALOR UNITARIO OFERTADO SIN IMPUESTO]]*Tabla3[[#This Row],[DÍAS]]*Tabla3[[#This Row],[CANTIDAD]]</f>
        <v>0</v>
      </c>
      <c r="J265" s="67">
        <f>Tabla3[[#This Row],[VALOR TOTAL SIN IMPUESTO]]*0.19</f>
        <v>0</v>
      </c>
      <c r="K265" s="67"/>
      <c r="L265" s="67">
        <f>Tabla3[[#This Row],[VALOR TOTAL SIN IMPUESTO]]+Tabla3[[#This Row],[IVA]]+Tabla3[[#This Row],[IMPOCONSUMO]]</f>
        <v>0</v>
      </c>
      <c r="M265" s="134"/>
    </row>
    <row r="266" spans="1:13" ht="42.75" hidden="1" x14ac:dyDescent="0.25">
      <c r="A266" s="71">
        <v>265</v>
      </c>
      <c r="B266" s="72" t="s">
        <v>19</v>
      </c>
      <c r="C266" s="75" t="s">
        <v>130</v>
      </c>
      <c r="D266" s="76" t="s">
        <v>388</v>
      </c>
      <c r="E266" s="66" t="s">
        <v>120</v>
      </c>
      <c r="F266" s="105">
        <v>57406</v>
      </c>
      <c r="G266" s="94"/>
      <c r="H266" s="89"/>
      <c r="I266" s="67">
        <f>Tabla3[[#This Row],[VALOR UNITARIO OFERTADO SIN IMPUESTO]]*Tabla3[[#This Row],[DÍAS]]*Tabla3[[#This Row],[CANTIDAD]]</f>
        <v>0</v>
      </c>
      <c r="J266" s="67">
        <f>Tabla3[[#This Row],[VALOR TOTAL SIN IMPUESTO]]*0.19</f>
        <v>0</v>
      </c>
      <c r="K266" s="67"/>
      <c r="L266" s="67">
        <f>Tabla3[[#This Row],[VALOR TOTAL SIN IMPUESTO]]+Tabla3[[#This Row],[IVA]]+Tabla3[[#This Row],[IMPOCONSUMO]]</f>
        <v>0</v>
      </c>
      <c r="M266" s="134"/>
    </row>
    <row r="267" spans="1:13" ht="171" hidden="1" x14ac:dyDescent="0.25">
      <c r="A267" s="71">
        <v>266</v>
      </c>
      <c r="B267" s="72" t="s">
        <v>19</v>
      </c>
      <c r="C267" s="75" t="s">
        <v>389</v>
      </c>
      <c r="D267" s="76" t="s">
        <v>390</v>
      </c>
      <c r="E267" s="66" t="s">
        <v>120</v>
      </c>
      <c r="F267" s="105">
        <v>43254</v>
      </c>
      <c r="G267" s="94"/>
      <c r="H267" s="89"/>
      <c r="I267" s="67">
        <f>Tabla3[[#This Row],[VALOR UNITARIO OFERTADO SIN IMPUESTO]]*Tabla3[[#This Row],[DÍAS]]*Tabla3[[#This Row],[CANTIDAD]]</f>
        <v>0</v>
      </c>
      <c r="J267" s="67">
        <f>Tabla3[[#This Row],[VALOR TOTAL SIN IMPUESTO]]*0.19</f>
        <v>0</v>
      </c>
      <c r="K267" s="67"/>
      <c r="L267" s="67">
        <f>Tabla3[[#This Row],[VALOR TOTAL SIN IMPUESTO]]+Tabla3[[#This Row],[IVA]]+Tabla3[[#This Row],[IMPOCONSUMO]]</f>
        <v>0</v>
      </c>
      <c r="M267" s="134"/>
    </row>
    <row r="268" spans="1:13" ht="30" hidden="1" x14ac:dyDescent="0.25">
      <c r="A268" s="71">
        <v>267</v>
      </c>
      <c r="B268" s="72" t="s">
        <v>19</v>
      </c>
      <c r="C268" s="75" t="s">
        <v>391</v>
      </c>
      <c r="D268" s="76" t="s">
        <v>392</v>
      </c>
      <c r="E268" s="66" t="s">
        <v>120</v>
      </c>
      <c r="F268" s="105">
        <v>42178</v>
      </c>
      <c r="G268" s="94"/>
      <c r="H268" s="89"/>
      <c r="I268" s="67">
        <f>Tabla3[[#This Row],[VALOR UNITARIO OFERTADO SIN IMPUESTO]]*Tabla3[[#This Row],[DÍAS]]*Tabla3[[#This Row],[CANTIDAD]]</f>
        <v>0</v>
      </c>
      <c r="J268" s="67">
        <f>Tabla3[[#This Row],[VALOR TOTAL SIN IMPUESTO]]*0.19</f>
        <v>0</v>
      </c>
      <c r="K268" s="67"/>
      <c r="L268" s="67">
        <f>Tabla3[[#This Row],[VALOR TOTAL SIN IMPUESTO]]+Tabla3[[#This Row],[IVA]]+Tabla3[[#This Row],[IMPOCONSUMO]]</f>
        <v>0</v>
      </c>
      <c r="M268" s="134"/>
    </row>
    <row r="269" spans="1:13" ht="30" hidden="1" x14ac:dyDescent="0.25">
      <c r="A269" s="71">
        <v>268</v>
      </c>
      <c r="B269" s="72" t="s">
        <v>19</v>
      </c>
      <c r="C269" s="75" t="s">
        <v>393</v>
      </c>
      <c r="D269" s="76" t="s">
        <v>394</v>
      </c>
      <c r="E269" s="66" t="s">
        <v>120</v>
      </c>
      <c r="F269" s="105">
        <v>56149</v>
      </c>
      <c r="G269" s="94"/>
      <c r="H269" s="89"/>
      <c r="I269" s="67">
        <f>Tabla3[[#This Row],[VALOR UNITARIO OFERTADO SIN IMPUESTO]]*Tabla3[[#This Row],[DÍAS]]*Tabla3[[#This Row],[CANTIDAD]]</f>
        <v>0</v>
      </c>
      <c r="J269" s="67">
        <f>Tabla3[[#This Row],[VALOR TOTAL SIN IMPUESTO]]*0.19</f>
        <v>0</v>
      </c>
      <c r="K269" s="67"/>
      <c r="L269" s="67">
        <f>Tabla3[[#This Row],[VALOR TOTAL SIN IMPUESTO]]+Tabla3[[#This Row],[IVA]]+Tabla3[[#This Row],[IMPOCONSUMO]]</f>
        <v>0</v>
      </c>
      <c r="M269" s="134"/>
    </row>
    <row r="270" spans="1:13" ht="30" hidden="1" x14ac:dyDescent="0.25">
      <c r="A270" s="71">
        <v>269</v>
      </c>
      <c r="B270" s="72" t="s">
        <v>19</v>
      </c>
      <c r="C270" s="75" t="s">
        <v>395</v>
      </c>
      <c r="D270" s="76" t="s">
        <v>396</v>
      </c>
      <c r="E270" s="66" t="s">
        <v>120</v>
      </c>
      <c r="F270" s="105">
        <v>28458</v>
      </c>
      <c r="G270" s="94"/>
      <c r="H270" s="89"/>
      <c r="I270" s="67">
        <f>Tabla3[[#This Row],[VALOR UNITARIO OFERTADO SIN IMPUESTO]]*Tabla3[[#This Row],[DÍAS]]*Tabla3[[#This Row],[CANTIDAD]]</f>
        <v>0</v>
      </c>
      <c r="J270" s="67">
        <f>Tabla3[[#This Row],[VALOR TOTAL SIN IMPUESTO]]*0.19</f>
        <v>0</v>
      </c>
      <c r="K270" s="67"/>
      <c r="L270" s="67">
        <f>Tabla3[[#This Row],[VALOR TOTAL SIN IMPUESTO]]+Tabla3[[#This Row],[IVA]]+Tabla3[[#This Row],[IMPOCONSUMO]]</f>
        <v>0</v>
      </c>
      <c r="M270" s="134"/>
    </row>
    <row r="271" spans="1:13" ht="85.5" hidden="1" x14ac:dyDescent="0.25">
      <c r="A271" s="71">
        <v>270</v>
      </c>
      <c r="B271" s="72" t="s">
        <v>19</v>
      </c>
      <c r="C271" s="75" t="s">
        <v>397</v>
      </c>
      <c r="D271" s="76" t="s">
        <v>398</v>
      </c>
      <c r="E271" s="66" t="s">
        <v>120</v>
      </c>
      <c r="F271" s="105">
        <v>28078</v>
      </c>
      <c r="G271" s="94"/>
      <c r="H271" s="89"/>
      <c r="I271" s="67">
        <f>Tabla3[[#This Row],[VALOR UNITARIO OFERTADO SIN IMPUESTO]]*Tabla3[[#This Row],[DÍAS]]*Tabla3[[#This Row],[CANTIDAD]]</f>
        <v>0</v>
      </c>
      <c r="J271" s="67">
        <f>Tabla3[[#This Row],[VALOR TOTAL SIN IMPUESTO]]*0.19</f>
        <v>0</v>
      </c>
      <c r="K271" s="67"/>
      <c r="L271" s="67">
        <f>Tabla3[[#This Row],[VALOR TOTAL SIN IMPUESTO]]+Tabla3[[#This Row],[IVA]]+Tabla3[[#This Row],[IMPOCONSUMO]]</f>
        <v>0</v>
      </c>
      <c r="M271" s="134"/>
    </row>
    <row r="272" spans="1:13" ht="71.25" hidden="1" x14ac:dyDescent="0.25">
      <c r="A272" s="71">
        <v>271</v>
      </c>
      <c r="B272" s="72" t="s">
        <v>19</v>
      </c>
      <c r="C272" s="75" t="s">
        <v>399</v>
      </c>
      <c r="D272" s="76" t="s">
        <v>400</v>
      </c>
      <c r="E272" s="66" t="s">
        <v>120</v>
      </c>
      <c r="F272" s="105">
        <v>196255</v>
      </c>
      <c r="G272" s="94"/>
      <c r="H272" s="89"/>
      <c r="I272" s="67">
        <f>Tabla3[[#This Row],[VALOR UNITARIO OFERTADO SIN IMPUESTO]]*Tabla3[[#This Row],[DÍAS]]*Tabla3[[#This Row],[CANTIDAD]]</f>
        <v>0</v>
      </c>
      <c r="J272" s="67">
        <f>Tabla3[[#This Row],[VALOR TOTAL SIN IMPUESTO]]*0.19</f>
        <v>0</v>
      </c>
      <c r="K272" s="67"/>
      <c r="L272" s="67">
        <f>Tabla3[[#This Row],[VALOR TOTAL SIN IMPUESTO]]+Tabla3[[#This Row],[IVA]]+Tabla3[[#This Row],[IMPOCONSUMO]]</f>
        <v>0</v>
      </c>
      <c r="M272" s="134"/>
    </row>
    <row r="273" spans="1:13" ht="71.25" hidden="1" x14ac:dyDescent="0.25">
      <c r="A273" s="71">
        <v>272</v>
      </c>
      <c r="B273" s="72" t="s">
        <v>19</v>
      </c>
      <c r="C273" s="75" t="s">
        <v>401</v>
      </c>
      <c r="D273" s="76" t="s">
        <v>402</v>
      </c>
      <c r="E273" s="66" t="s">
        <v>120</v>
      </c>
      <c r="F273" s="105">
        <v>266205</v>
      </c>
      <c r="G273" s="94"/>
      <c r="H273" s="89"/>
      <c r="I273" s="67">
        <f>Tabla3[[#This Row],[VALOR UNITARIO OFERTADO SIN IMPUESTO]]*Tabla3[[#This Row],[DÍAS]]*Tabla3[[#This Row],[CANTIDAD]]</f>
        <v>0</v>
      </c>
      <c r="J273" s="67">
        <f>Tabla3[[#This Row],[VALOR TOTAL SIN IMPUESTO]]*0.19</f>
        <v>0</v>
      </c>
      <c r="K273" s="67"/>
      <c r="L273" s="67">
        <f>Tabla3[[#This Row],[VALOR TOTAL SIN IMPUESTO]]+Tabla3[[#This Row],[IVA]]+Tabla3[[#This Row],[IMPOCONSUMO]]</f>
        <v>0</v>
      </c>
      <c r="M273" s="134"/>
    </row>
    <row r="274" spans="1:13" ht="57" hidden="1" x14ac:dyDescent="0.25">
      <c r="A274" s="71">
        <v>273</v>
      </c>
      <c r="B274" s="72" t="s">
        <v>19</v>
      </c>
      <c r="C274" s="75" t="s">
        <v>403</v>
      </c>
      <c r="D274" s="76" t="s">
        <v>404</v>
      </c>
      <c r="E274" s="66" t="s">
        <v>120</v>
      </c>
      <c r="F274" s="105">
        <v>384690</v>
      </c>
      <c r="G274" s="94"/>
      <c r="H274" s="89"/>
      <c r="I274" s="67">
        <f>Tabla3[[#This Row],[VALOR UNITARIO OFERTADO SIN IMPUESTO]]*Tabla3[[#This Row],[DÍAS]]*Tabla3[[#This Row],[CANTIDAD]]</f>
        <v>0</v>
      </c>
      <c r="J274" s="67">
        <f>Tabla3[[#This Row],[VALOR TOTAL SIN IMPUESTO]]*0.19</f>
        <v>0</v>
      </c>
      <c r="K274" s="67"/>
      <c r="L274" s="67">
        <f>Tabla3[[#This Row],[VALOR TOTAL SIN IMPUESTO]]+Tabla3[[#This Row],[IVA]]+Tabla3[[#This Row],[IMPOCONSUMO]]</f>
        <v>0</v>
      </c>
      <c r="M274" s="134"/>
    </row>
    <row r="275" spans="1:13" ht="30" hidden="1" x14ac:dyDescent="0.25">
      <c r="A275" s="71">
        <v>274</v>
      </c>
      <c r="B275" s="72" t="s">
        <v>19</v>
      </c>
      <c r="C275" s="75" t="s">
        <v>405</v>
      </c>
      <c r="D275" s="76" t="s">
        <v>406</v>
      </c>
      <c r="E275" s="66" t="s">
        <v>120</v>
      </c>
      <c r="F275" s="105">
        <v>44386</v>
      </c>
      <c r="G275" s="94"/>
      <c r="H275" s="89"/>
      <c r="I275" s="67">
        <f>Tabla3[[#This Row],[VALOR UNITARIO OFERTADO SIN IMPUESTO]]*Tabla3[[#This Row],[DÍAS]]*Tabla3[[#This Row],[CANTIDAD]]</f>
        <v>0</v>
      </c>
      <c r="J275" s="67">
        <f>Tabla3[[#This Row],[VALOR TOTAL SIN IMPUESTO]]*0.19</f>
        <v>0</v>
      </c>
      <c r="K275" s="67"/>
      <c r="L275" s="67">
        <f>Tabla3[[#This Row],[VALOR TOTAL SIN IMPUESTO]]+Tabla3[[#This Row],[IVA]]+Tabla3[[#This Row],[IMPOCONSUMO]]</f>
        <v>0</v>
      </c>
      <c r="M275" s="134"/>
    </row>
    <row r="276" spans="1:13" ht="30" hidden="1" x14ac:dyDescent="0.25">
      <c r="A276" s="71">
        <v>275</v>
      </c>
      <c r="B276" s="72" t="s">
        <v>19</v>
      </c>
      <c r="C276" s="75" t="s">
        <v>407</v>
      </c>
      <c r="D276" s="76" t="s">
        <v>408</v>
      </c>
      <c r="E276" s="66" t="s">
        <v>120</v>
      </c>
      <c r="F276" s="105">
        <v>12005</v>
      </c>
      <c r="G276" s="94"/>
      <c r="H276" s="89"/>
      <c r="I276" s="67">
        <f>Tabla3[[#This Row],[VALOR UNITARIO OFERTADO SIN IMPUESTO]]*Tabla3[[#This Row],[DÍAS]]*Tabla3[[#This Row],[CANTIDAD]]</f>
        <v>0</v>
      </c>
      <c r="J276" s="67">
        <f>Tabla3[[#This Row],[VALOR TOTAL SIN IMPUESTO]]*0.19</f>
        <v>0</v>
      </c>
      <c r="K276" s="67"/>
      <c r="L276" s="67">
        <f>Tabla3[[#This Row],[VALOR TOTAL SIN IMPUESTO]]+Tabla3[[#This Row],[IVA]]+Tabla3[[#This Row],[IMPOCONSUMO]]</f>
        <v>0</v>
      </c>
      <c r="M276" s="134"/>
    </row>
    <row r="277" spans="1:13" ht="30" hidden="1" x14ac:dyDescent="0.25">
      <c r="A277" s="71">
        <v>276</v>
      </c>
      <c r="B277" s="72" t="s">
        <v>19</v>
      </c>
      <c r="C277" s="75" t="s">
        <v>407</v>
      </c>
      <c r="D277" s="76" t="s">
        <v>409</v>
      </c>
      <c r="E277" s="66" t="s">
        <v>120</v>
      </c>
      <c r="F277" s="105">
        <v>62484</v>
      </c>
      <c r="G277" s="94"/>
      <c r="H277" s="89"/>
      <c r="I277" s="67">
        <f>Tabla3[[#This Row],[VALOR UNITARIO OFERTADO SIN IMPUESTO]]*Tabla3[[#This Row],[DÍAS]]*Tabla3[[#This Row],[CANTIDAD]]</f>
        <v>0</v>
      </c>
      <c r="J277" s="67">
        <f>Tabla3[[#This Row],[VALOR TOTAL SIN IMPUESTO]]*0.19</f>
        <v>0</v>
      </c>
      <c r="K277" s="67"/>
      <c r="L277" s="67">
        <f>Tabla3[[#This Row],[VALOR TOTAL SIN IMPUESTO]]+Tabla3[[#This Row],[IVA]]+Tabla3[[#This Row],[IMPOCONSUMO]]</f>
        <v>0</v>
      </c>
      <c r="M277" s="134"/>
    </row>
    <row r="278" spans="1:13" ht="57" hidden="1" x14ac:dyDescent="0.25">
      <c r="A278" s="71">
        <v>277</v>
      </c>
      <c r="B278" s="72" t="s">
        <v>19</v>
      </c>
      <c r="C278" s="75" t="s">
        <v>410</v>
      </c>
      <c r="D278" s="76" t="s">
        <v>411</v>
      </c>
      <c r="E278" s="66" t="s">
        <v>120</v>
      </c>
      <c r="F278" s="105">
        <v>68695</v>
      </c>
      <c r="G278" s="94"/>
      <c r="H278" s="89"/>
      <c r="I278" s="67">
        <f>Tabla3[[#This Row],[VALOR UNITARIO OFERTADO SIN IMPUESTO]]*Tabla3[[#This Row],[DÍAS]]*Tabla3[[#This Row],[CANTIDAD]]</f>
        <v>0</v>
      </c>
      <c r="J278" s="67">
        <f>Tabla3[[#This Row],[VALOR TOTAL SIN IMPUESTO]]*0.19</f>
        <v>0</v>
      </c>
      <c r="K278" s="67"/>
      <c r="L278" s="67">
        <f>Tabla3[[#This Row],[VALOR TOTAL SIN IMPUESTO]]+Tabla3[[#This Row],[IVA]]+Tabla3[[#This Row],[IMPOCONSUMO]]</f>
        <v>0</v>
      </c>
      <c r="M278" s="134"/>
    </row>
    <row r="279" spans="1:13" ht="185.25" hidden="1" x14ac:dyDescent="0.25">
      <c r="A279" s="71">
        <v>278</v>
      </c>
      <c r="B279" s="72" t="s">
        <v>19</v>
      </c>
      <c r="C279" s="75" t="s">
        <v>412</v>
      </c>
      <c r="D279" s="76" t="s">
        <v>413</v>
      </c>
      <c r="E279" s="66" t="s">
        <v>120</v>
      </c>
      <c r="F279" s="105">
        <v>878193</v>
      </c>
      <c r="G279" s="94"/>
      <c r="H279" s="89"/>
      <c r="I279" s="67">
        <f>Tabla3[[#This Row],[VALOR UNITARIO OFERTADO SIN IMPUESTO]]*Tabla3[[#This Row],[DÍAS]]*Tabla3[[#This Row],[CANTIDAD]]</f>
        <v>0</v>
      </c>
      <c r="J279" s="67">
        <f>Tabla3[[#This Row],[VALOR TOTAL SIN IMPUESTO]]*0.19</f>
        <v>0</v>
      </c>
      <c r="K279" s="67"/>
      <c r="L279" s="67">
        <f>Tabla3[[#This Row],[VALOR TOTAL SIN IMPUESTO]]+Tabla3[[#This Row],[IVA]]+Tabla3[[#This Row],[IMPOCONSUMO]]</f>
        <v>0</v>
      </c>
      <c r="M279" s="134"/>
    </row>
    <row r="280" spans="1:13" ht="71.25" hidden="1" x14ac:dyDescent="0.25">
      <c r="A280" s="71">
        <v>279</v>
      </c>
      <c r="B280" s="72" t="s">
        <v>19</v>
      </c>
      <c r="C280" s="75" t="s">
        <v>414</v>
      </c>
      <c r="D280" s="76" t="s">
        <v>415</v>
      </c>
      <c r="E280" s="66" t="s">
        <v>120</v>
      </c>
      <c r="F280" s="105">
        <v>1934725</v>
      </c>
      <c r="G280" s="94"/>
      <c r="H280" s="89"/>
      <c r="I280" s="67">
        <f>Tabla3[[#This Row],[VALOR UNITARIO OFERTADO SIN IMPUESTO]]*Tabla3[[#This Row],[DÍAS]]*Tabla3[[#This Row],[CANTIDAD]]</f>
        <v>0</v>
      </c>
      <c r="J280" s="67">
        <f>Tabla3[[#This Row],[VALOR TOTAL SIN IMPUESTO]]*0.19</f>
        <v>0</v>
      </c>
      <c r="K280" s="67"/>
      <c r="L280" s="67">
        <f>Tabla3[[#This Row],[VALOR TOTAL SIN IMPUESTO]]+Tabla3[[#This Row],[IVA]]+Tabla3[[#This Row],[IMPOCONSUMO]]</f>
        <v>0</v>
      </c>
      <c r="M280" s="134"/>
    </row>
    <row r="281" spans="1:13" ht="85.5" hidden="1" x14ac:dyDescent="0.25">
      <c r="A281" s="71">
        <v>280</v>
      </c>
      <c r="B281" s="72" t="s">
        <v>19</v>
      </c>
      <c r="C281" s="75" t="s">
        <v>416</v>
      </c>
      <c r="D281" s="76" t="s">
        <v>417</v>
      </c>
      <c r="E281" s="66" t="s">
        <v>120</v>
      </c>
      <c r="F281" s="105">
        <v>904045</v>
      </c>
      <c r="G281" s="94"/>
      <c r="H281" s="89"/>
      <c r="I281" s="67">
        <f>Tabla3[[#This Row],[VALOR UNITARIO OFERTADO SIN IMPUESTO]]*Tabla3[[#This Row],[DÍAS]]*Tabla3[[#This Row],[CANTIDAD]]</f>
        <v>0</v>
      </c>
      <c r="J281" s="67">
        <f>Tabla3[[#This Row],[VALOR TOTAL SIN IMPUESTO]]*0.19</f>
        <v>0</v>
      </c>
      <c r="K281" s="67"/>
      <c r="L281" s="67">
        <f>Tabla3[[#This Row],[VALOR TOTAL SIN IMPUESTO]]+Tabla3[[#This Row],[IVA]]+Tabla3[[#This Row],[IMPOCONSUMO]]</f>
        <v>0</v>
      </c>
      <c r="M281" s="134"/>
    </row>
    <row r="282" spans="1:13" ht="30" hidden="1" x14ac:dyDescent="0.25">
      <c r="A282" s="71">
        <v>281</v>
      </c>
      <c r="B282" s="72" t="s">
        <v>19</v>
      </c>
      <c r="C282" s="75" t="s">
        <v>418</v>
      </c>
      <c r="D282" s="76" t="s">
        <v>419</v>
      </c>
      <c r="E282" s="66" t="s">
        <v>120</v>
      </c>
      <c r="F282" s="105">
        <v>20660</v>
      </c>
      <c r="G282" s="94"/>
      <c r="H282" s="89"/>
      <c r="I282" s="67">
        <f>Tabla3[[#This Row],[VALOR UNITARIO OFERTADO SIN IMPUESTO]]*Tabla3[[#This Row],[DÍAS]]*Tabla3[[#This Row],[CANTIDAD]]</f>
        <v>0</v>
      </c>
      <c r="J282" s="67">
        <f>Tabla3[[#This Row],[VALOR TOTAL SIN IMPUESTO]]*0.19</f>
        <v>0</v>
      </c>
      <c r="K282" s="67"/>
      <c r="L282" s="67">
        <f>Tabla3[[#This Row],[VALOR TOTAL SIN IMPUESTO]]+Tabla3[[#This Row],[IVA]]+Tabla3[[#This Row],[IMPOCONSUMO]]</f>
        <v>0</v>
      </c>
      <c r="M282" s="134"/>
    </row>
    <row r="283" spans="1:13" ht="42.75" hidden="1" x14ac:dyDescent="0.25">
      <c r="A283" s="71">
        <v>282</v>
      </c>
      <c r="B283" s="72" t="s">
        <v>19</v>
      </c>
      <c r="C283" s="75" t="s">
        <v>420</v>
      </c>
      <c r="D283" s="76" t="s">
        <v>421</v>
      </c>
      <c r="E283" s="66" t="s">
        <v>120</v>
      </c>
      <c r="F283" s="105">
        <v>47894</v>
      </c>
      <c r="G283" s="94"/>
      <c r="H283" s="89"/>
      <c r="I283" s="67">
        <f>Tabla3[[#This Row],[VALOR UNITARIO OFERTADO SIN IMPUESTO]]*Tabla3[[#This Row],[DÍAS]]*Tabla3[[#This Row],[CANTIDAD]]</f>
        <v>0</v>
      </c>
      <c r="J283" s="67">
        <f>Tabla3[[#This Row],[VALOR TOTAL SIN IMPUESTO]]*0.19</f>
        <v>0</v>
      </c>
      <c r="K283" s="67"/>
      <c r="L283" s="67">
        <f>Tabla3[[#This Row],[VALOR TOTAL SIN IMPUESTO]]+Tabla3[[#This Row],[IVA]]+Tabla3[[#This Row],[IMPOCONSUMO]]</f>
        <v>0</v>
      </c>
      <c r="M283" s="134"/>
    </row>
    <row r="284" spans="1:13" ht="30" hidden="1" x14ac:dyDescent="0.25">
      <c r="A284" s="71">
        <v>283</v>
      </c>
      <c r="B284" s="72" t="s">
        <v>19</v>
      </c>
      <c r="C284" s="75" t="s">
        <v>422</v>
      </c>
      <c r="D284" s="76" t="s">
        <v>423</v>
      </c>
      <c r="E284" s="66" t="s">
        <v>120</v>
      </c>
      <c r="F284" s="105">
        <v>25330</v>
      </c>
      <c r="G284" s="94"/>
      <c r="H284" s="89"/>
      <c r="I284" s="67">
        <f>Tabla3[[#This Row],[VALOR UNITARIO OFERTADO SIN IMPUESTO]]*Tabla3[[#This Row],[DÍAS]]*Tabla3[[#This Row],[CANTIDAD]]</f>
        <v>0</v>
      </c>
      <c r="J284" s="67"/>
      <c r="K284" s="67"/>
      <c r="L284" s="67">
        <f>Tabla3[[#This Row],[VALOR TOTAL SIN IMPUESTO]]+Tabla3[[#This Row],[IVA]]+Tabla3[[#This Row],[IMPOCONSUMO]]</f>
        <v>0</v>
      </c>
      <c r="M284" s="134"/>
    </row>
    <row r="285" spans="1:13" ht="42.75" hidden="1" x14ac:dyDescent="0.25">
      <c r="A285" s="71">
        <v>284</v>
      </c>
      <c r="B285" s="72" t="s">
        <v>19</v>
      </c>
      <c r="C285" s="75" t="s">
        <v>424</v>
      </c>
      <c r="D285" s="76" t="s">
        <v>425</v>
      </c>
      <c r="E285" s="66" t="s">
        <v>120</v>
      </c>
      <c r="F285" s="105">
        <v>133930</v>
      </c>
      <c r="G285" s="94"/>
      <c r="H285" s="89"/>
      <c r="I285" s="67">
        <f>Tabla3[[#This Row],[VALOR UNITARIO OFERTADO SIN IMPUESTO]]*Tabla3[[#This Row],[DÍAS]]*Tabla3[[#This Row],[CANTIDAD]]</f>
        <v>0</v>
      </c>
      <c r="J285" s="67">
        <f>Tabla3[[#This Row],[VALOR TOTAL SIN IMPUESTO]]*0.19</f>
        <v>0</v>
      </c>
      <c r="K285" s="67"/>
      <c r="L285" s="67">
        <f>Tabla3[[#This Row],[VALOR TOTAL SIN IMPUESTO]]+Tabla3[[#This Row],[IVA]]+Tabla3[[#This Row],[IMPOCONSUMO]]</f>
        <v>0</v>
      </c>
      <c r="M285" s="134"/>
    </row>
    <row r="286" spans="1:13" ht="42.75" hidden="1" x14ac:dyDescent="0.25">
      <c r="A286" s="71">
        <v>285</v>
      </c>
      <c r="B286" s="72" t="s">
        <v>19</v>
      </c>
      <c r="C286" s="75" t="s">
        <v>426</v>
      </c>
      <c r="D286" s="76" t="s">
        <v>427</v>
      </c>
      <c r="E286" s="66" t="s">
        <v>120</v>
      </c>
      <c r="F286" s="105">
        <v>28224</v>
      </c>
      <c r="G286" s="94"/>
      <c r="H286" s="89"/>
      <c r="I286" s="67">
        <f>Tabla3[[#This Row],[VALOR UNITARIO OFERTADO SIN IMPUESTO]]*Tabla3[[#This Row],[DÍAS]]*Tabla3[[#This Row],[CANTIDAD]]</f>
        <v>0</v>
      </c>
      <c r="J286" s="67">
        <f>Tabla3[[#This Row],[VALOR TOTAL SIN IMPUESTO]]*0.19</f>
        <v>0</v>
      </c>
      <c r="K286" s="67"/>
      <c r="L286" s="67">
        <f>Tabla3[[#This Row],[VALOR TOTAL SIN IMPUESTO]]+Tabla3[[#This Row],[IVA]]+Tabla3[[#This Row],[IMPOCONSUMO]]</f>
        <v>0</v>
      </c>
      <c r="M286" s="134"/>
    </row>
    <row r="287" spans="1:13" ht="71.25" hidden="1" x14ac:dyDescent="0.25">
      <c r="A287" s="71">
        <v>286</v>
      </c>
      <c r="B287" s="72" t="s">
        <v>19</v>
      </c>
      <c r="C287" s="75" t="s">
        <v>428</v>
      </c>
      <c r="D287" s="76" t="s">
        <v>429</v>
      </c>
      <c r="E287" s="66" t="s">
        <v>120</v>
      </c>
      <c r="F287" s="105">
        <v>51499</v>
      </c>
      <c r="G287" s="94"/>
      <c r="H287" s="89"/>
      <c r="I287" s="67">
        <f>Tabla3[[#This Row],[VALOR UNITARIO OFERTADO SIN IMPUESTO]]*Tabla3[[#This Row],[DÍAS]]*Tabla3[[#This Row],[CANTIDAD]]</f>
        <v>0</v>
      </c>
      <c r="J287" s="67">
        <f>Tabla3[[#This Row],[VALOR TOTAL SIN IMPUESTO]]*0.19</f>
        <v>0</v>
      </c>
      <c r="K287" s="67"/>
      <c r="L287" s="67">
        <f>Tabla3[[#This Row],[VALOR TOTAL SIN IMPUESTO]]+Tabla3[[#This Row],[IVA]]+Tabla3[[#This Row],[IMPOCONSUMO]]</f>
        <v>0</v>
      </c>
      <c r="M287" s="134"/>
    </row>
    <row r="288" spans="1:13" ht="30" hidden="1" x14ac:dyDescent="0.25">
      <c r="A288" s="71">
        <v>287</v>
      </c>
      <c r="B288" s="72" t="s">
        <v>19</v>
      </c>
      <c r="C288" s="75" t="s">
        <v>430</v>
      </c>
      <c r="D288" s="76" t="s">
        <v>431</v>
      </c>
      <c r="E288" s="66" t="s">
        <v>120</v>
      </c>
      <c r="F288" s="105">
        <v>113897</v>
      </c>
      <c r="G288" s="94"/>
      <c r="H288" s="89"/>
      <c r="I288" s="67">
        <f>Tabla3[[#This Row],[VALOR UNITARIO OFERTADO SIN IMPUESTO]]*Tabla3[[#This Row],[DÍAS]]*Tabla3[[#This Row],[CANTIDAD]]</f>
        <v>0</v>
      </c>
      <c r="J288" s="67">
        <f>Tabla3[[#This Row],[VALOR TOTAL SIN IMPUESTO]]*0.19</f>
        <v>0</v>
      </c>
      <c r="K288" s="67"/>
      <c r="L288" s="67">
        <f>Tabla3[[#This Row],[VALOR TOTAL SIN IMPUESTO]]+Tabla3[[#This Row],[IVA]]+Tabla3[[#This Row],[IMPOCONSUMO]]</f>
        <v>0</v>
      </c>
      <c r="M288" s="134"/>
    </row>
    <row r="289" spans="1:13" ht="30" hidden="1" x14ac:dyDescent="0.25">
      <c r="A289" s="71">
        <v>288</v>
      </c>
      <c r="B289" s="72" t="s">
        <v>19</v>
      </c>
      <c r="C289" s="75" t="s">
        <v>432</v>
      </c>
      <c r="D289" s="76" t="s">
        <v>433</v>
      </c>
      <c r="E289" s="66" t="s">
        <v>120</v>
      </c>
      <c r="F289" s="105">
        <v>32763</v>
      </c>
      <c r="G289" s="94"/>
      <c r="H289" s="89"/>
      <c r="I289" s="67">
        <f>Tabla3[[#This Row],[VALOR UNITARIO OFERTADO SIN IMPUESTO]]*Tabla3[[#This Row],[DÍAS]]*Tabla3[[#This Row],[CANTIDAD]]</f>
        <v>0</v>
      </c>
      <c r="J289" s="67">
        <f>Tabla3[[#This Row],[VALOR TOTAL SIN IMPUESTO]]*0.19</f>
        <v>0</v>
      </c>
      <c r="K289" s="67"/>
      <c r="L289" s="67">
        <f>Tabla3[[#This Row],[VALOR TOTAL SIN IMPUESTO]]+Tabla3[[#This Row],[IVA]]+Tabla3[[#This Row],[IMPOCONSUMO]]</f>
        <v>0</v>
      </c>
      <c r="M289" s="134"/>
    </row>
    <row r="290" spans="1:13" ht="30" hidden="1" x14ac:dyDescent="0.25">
      <c r="A290" s="71">
        <v>289</v>
      </c>
      <c r="B290" s="72" t="s">
        <v>19</v>
      </c>
      <c r="C290" s="75" t="s">
        <v>434</v>
      </c>
      <c r="D290" s="76" t="s">
        <v>435</v>
      </c>
      <c r="E290" s="66" t="s">
        <v>120</v>
      </c>
      <c r="F290" s="105">
        <v>38554</v>
      </c>
      <c r="G290" s="94"/>
      <c r="H290" s="89"/>
      <c r="I290" s="67">
        <f>Tabla3[[#This Row],[VALOR UNITARIO OFERTADO SIN IMPUESTO]]*Tabla3[[#This Row],[DÍAS]]*Tabla3[[#This Row],[CANTIDAD]]</f>
        <v>0</v>
      </c>
      <c r="J290" s="67">
        <f>Tabla3[[#This Row],[VALOR TOTAL SIN IMPUESTO]]*0.19</f>
        <v>0</v>
      </c>
      <c r="K290" s="67"/>
      <c r="L290" s="67">
        <f>Tabla3[[#This Row],[VALOR TOTAL SIN IMPUESTO]]+Tabla3[[#This Row],[IVA]]+Tabla3[[#This Row],[IMPOCONSUMO]]</f>
        <v>0</v>
      </c>
      <c r="M290" s="134"/>
    </row>
    <row r="291" spans="1:13" ht="42.75" hidden="1" x14ac:dyDescent="0.25">
      <c r="A291" s="71">
        <v>290</v>
      </c>
      <c r="B291" s="72" t="s">
        <v>19</v>
      </c>
      <c r="C291" s="75" t="s">
        <v>436</v>
      </c>
      <c r="D291" s="76" t="s">
        <v>437</v>
      </c>
      <c r="E291" s="66" t="s">
        <v>120</v>
      </c>
      <c r="F291" s="105">
        <v>27932</v>
      </c>
      <c r="G291" s="94"/>
      <c r="H291" s="89"/>
      <c r="I291" s="67">
        <f>Tabla3[[#This Row],[VALOR UNITARIO OFERTADO SIN IMPUESTO]]*Tabla3[[#This Row],[DÍAS]]*Tabla3[[#This Row],[CANTIDAD]]</f>
        <v>0</v>
      </c>
      <c r="J291" s="67">
        <f>Tabla3[[#This Row],[VALOR TOTAL SIN IMPUESTO]]*0.19</f>
        <v>0</v>
      </c>
      <c r="K291" s="67"/>
      <c r="L291" s="67">
        <f>Tabla3[[#This Row],[VALOR TOTAL SIN IMPUESTO]]+Tabla3[[#This Row],[IVA]]+Tabla3[[#This Row],[IMPOCONSUMO]]</f>
        <v>0</v>
      </c>
      <c r="M291" s="134"/>
    </row>
    <row r="292" spans="1:13" ht="57" hidden="1" x14ac:dyDescent="0.25">
      <c r="A292" s="71">
        <v>291</v>
      </c>
      <c r="B292" s="72" t="s">
        <v>19</v>
      </c>
      <c r="C292" s="75" t="s">
        <v>438</v>
      </c>
      <c r="D292" s="76" t="s">
        <v>439</v>
      </c>
      <c r="E292" s="66" t="s">
        <v>120</v>
      </c>
      <c r="F292" s="105">
        <v>173376</v>
      </c>
      <c r="G292" s="94"/>
      <c r="H292" s="89"/>
      <c r="I292" s="67">
        <f>Tabla3[[#This Row],[VALOR UNITARIO OFERTADO SIN IMPUESTO]]*Tabla3[[#This Row],[DÍAS]]*Tabla3[[#This Row],[CANTIDAD]]</f>
        <v>0</v>
      </c>
      <c r="J292" s="67">
        <f>Tabla3[[#This Row],[VALOR TOTAL SIN IMPUESTO]]*0.19</f>
        <v>0</v>
      </c>
      <c r="K292" s="67"/>
      <c r="L292" s="67">
        <f>Tabla3[[#This Row],[VALOR TOTAL SIN IMPUESTO]]+Tabla3[[#This Row],[IVA]]+Tabla3[[#This Row],[IMPOCONSUMO]]</f>
        <v>0</v>
      </c>
      <c r="M292" s="134"/>
    </row>
    <row r="293" spans="1:13" ht="57" hidden="1" x14ac:dyDescent="0.25">
      <c r="A293" s="71">
        <v>292</v>
      </c>
      <c r="B293" s="72" t="s">
        <v>19</v>
      </c>
      <c r="C293" s="75" t="s">
        <v>440</v>
      </c>
      <c r="D293" s="76" t="s">
        <v>441</v>
      </c>
      <c r="E293" s="66" t="s">
        <v>120</v>
      </c>
      <c r="F293" s="105">
        <v>161178</v>
      </c>
      <c r="G293" s="94"/>
      <c r="H293" s="89"/>
      <c r="I293" s="67">
        <f>Tabla3[[#This Row],[VALOR UNITARIO OFERTADO SIN IMPUESTO]]*Tabla3[[#This Row],[DÍAS]]*Tabla3[[#This Row],[CANTIDAD]]</f>
        <v>0</v>
      </c>
      <c r="J293" s="67">
        <f>Tabla3[[#This Row],[VALOR TOTAL SIN IMPUESTO]]*0.19</f>
        <v>0</v>
      </c>
      <c r="K293" s="67"/>
      <c r="L293" s="67">
        <f>Tabla3[[#This Row],[VALOR TOTAL SIN IMPUESTO]]+Tabla3[[#This Row],[IVA]]+Tabla3[[#This Row],[IMPOCONSUMO]]</f>
        <v>0</v>
      </c>
      <c r="M293" s="134"/>
    </row>
    <row r="294" spans="1:13" ht="57" hidden="1" x14ac:dyDescent="0.25">
      <c r="A294" s="71">
        <v>293</v>
      </c>
      <c r="B294" s="72" t="s">
        <v>19</v>
      </c>
      <c r="C294" s="75" t="s">
        <v>442</v>
      </c>
      <c r="D294" s="76" t="s">
        <v>443</v>
      </c>
      <c r="E294" s="66" t="s">
        <v>120</v>
      </c>
      <c r="F294" s="105">
        <v>20164</v>
      </c>
      <c r="G294" s="94"/>
      <c r="H294" s="89"/>
      <c r="I294" s="67">
        <f>Tabla3[[#This Row],[VALOR UNITARIO OFERTADO SIN IMPUESTO]]*Tabla3[[#This Row],[DÍAS]]*Tabla3[[#This Row],[CANTIDAD]]</f>
        <v>0</v>
      </c>
      <c r="J294" s="67">
        <f>Tabla3[[#This Row],[VALOR TOTAL SIN IMPUESTO]]*0.19</f>
        <v>0</v>
      </c>
      <c r="K294" s="67"/>
      <c r="L294" s="67">
        <f>Tabla3[[#This Row],[VALOR TOTAL SIN IMPUESTO]]+Tabla3[[#This Row],[IVA]]+Tabla3[[#This Row],[IMPOCONSUMO]]</f>
        <v>0</v>
      </c>
      <c r="M294" s="134"/>
    </row>
    <row r="295" spans="1:13" ht="57" hidden="1" x14ac:dyDescent="0.25">
      <c r="A295" s="71">
        <v>294</v>
      </c>
      <c r="B295" s="72" t="s">
        <v>19</v>
      </c>
      <c r="C295" s="75" t="s">
        <v>444</v>
      </c>
      <c r="D295" s="76" t="s">
        <v>445</v>
      </c>
      <c r="E295" s="66" t="s">
        <v>120</v>
      </c>
      <c r="F295" s="105">
        <v>122330</v>
      </c>
      <c r="G295" s="94"/>
      <c r="H295" s="89"/>
      <c r="I295" s="67">
        <f>Tabla3[[#This Row],[VALOR UNITARIO OFERTADO SIN IMPUESTO]]*Tabla3[[#This Row],[DÍAS]]*Tabla3[[#This Row],[CANTIDAD]]</f>
        <v>0</v>
      </c>
      <c r="J295" s="67">
        <f>Tabla3[[#This Row],[VALOR TOTAL SIN IMPUESTO]]*0.19</f>
        <v>0</v>
      </c>
      <c r="K295" s="67"/>
      <c r="L295" s="67">
        <f>Tabla3[[#This Row],[VALOR TOTAL SIN IMPUESTO]]+Tabla3[[#This Row],[IVA]]+Tabla3[[#This Row],[IMPOCONSUMO]]</f>
        <v>0</v>
      </c>
      <c r="M295" s="134"/>
    </row>
    <row r="296" spans="1:13" ht="30" hidden="1" x14ac:dyDescent="0.25">
      <c r="A296" s="71">
        <v>295</v>
      </c>
      <c r="B296" s="72" t="s">
        <v>19</v>
      </c>
      <c r="C296" s="75" t="s">
        <v>446</v>
      </c>
      <c r="D296" s="76" t="s">
        <v>447</v>
      </c>
      <c r="E296" s="66" t="s">
        <v>120</v>
      </c>
      <c r="F296" s="105">
        <v>20035</v>
      </c>
      <c r="G296" s="94"/>
      <c r="H296" s="89"/>
      <c r="I296" s="67">
        <f>Tabla3[[#This Row],[VALOR UNITARIO OFERTADO SIN IMPUESTO]]*Tabla3[[#This Row],[DÍAS]]*Tabla3[[#This Row],[CANTIDAD]]</f>
        <v>0</v>
      </c>
      <c r="J296" s="67">
        <f>Tabla3[[#This Row],[VALOR TOTAL SIN IMPUESTO]]*0.19</f>
        <v>0</v>
      </c>
      <c r="K296" s="67"/>
      <c r="L296" s="67">
        <f>Tabla3[[#This Row],[VALOR TOTAL SIN IMPUESTO]]+Tabla3[[#This Row],[IVA]]+Tabla3[[#This Row],[IMPOCONSUMO]]</f>
        <v>0</v>
      </c>
      <c r="M296" s="134"/>
    </row>
    <row r="297" spans="1:13" ht="85.5" hidden="1" x14ac:dyDescent="0.25">
      <c r="A297" s="71">
        <v>296</v>
      </c>
      <c r="B297" s="72" t="s">
        <v>19</v>
      </c>
      <c r="C297" s="75" t="s">
        <v>122</v>
      </c>
      <c r="D297" s="76" t="s">
        <v>448</v>
      </c>
      <c r="E297" s="66" t="s">
        <v>120</v>
      </c>
      <c r="F297" s="105">
        <v>62701</v>
      </c>
      <c r="G297" s="94"/>
      <c r="H297" s="89"/>
      <c r="I297" s="67">
        <f>Tabla3[[#This Row],[VALOR UNITARIO OFERTADO SIN IMPUESTO]]*Tabla3[[#This Row],[DÍAS]]*Tabla3[[#This Row],[CANTIDAD]]</f>
        <v>0</v>
      </c>
      <c r="J297" s="67">
        <f>Tabla3[[#This Row],[VALOR TOTAL SIN IMPUESTO]]*0.19</f>
        <v>0</v>
      </c>
      <c r="K297" s="67"/>
      <c r="L297" s="67">
        <f>Tabla3[[#This Row],[VALOR TOTAL SIN IMPUESTO]]+Tabla3[[#This Row],[IVA]]+Tabla3[[#This Row],[IMPOCONSUMO]]</f>
        <v>0</v>
      </c>
      <c r="M297" s="134"/>
    </row>
    <row r="298" spans="1:13" ht="30" hidden="1" x14ac:dyDescent="0.25">
      <c r="A298" s="71">
        <v>297</v>
      </c>
      <c r="B298" s="72" t="s">
        <v>19</v>
      </c>
      <c r="C298" s="75" t="s">
        <v>449</v>
      </c>
      <c r="D298" s="76" t="s">
        <v>450</v>
      </c>
      <c r="E298" s="66" t="s">
        <v>120</v>
      </c>
      <c r="F298" s="105">
        <v>10071</v>
      </c>
      <c r="G298" s="94"/>
      <c r="H298" s="89"/>
      <c r="I298" s="67">
        <f>Tabla3[[#This Row],[VALOR UNITARIO OFERTADO SIN IMPUESTO]]*Tabla3[[#This Row],[DÍAS]]*Tabla3[[#This Row],[CANTIDAD]]</f>
        <v>0</v>
      </c>
      <c r="J298" s="67">
        <f>Tabla3[[#This Row],[VALOR TOTAL SIN IMPUESTO]]*0.19</f>
        <v>0</v>
      </c>
      <c r="K298" s="67"/>
      <c r="L298" s="67">
        <f>Tabla3[[#This Row],[VALOR TOTAL SIN IMPUESTO]]+Tabla3[[#This Row],[IVA]]+Tabla3[[#This Row],[IMPOCONSUMO]]</f>
        <v>0</v>
      </c>
      <c r="M298" s="134"/>
    </row>
    <row r="299" spans="1:13" ht="30" hidden="1" x14ac:dyDescent="0.25">
      <c r="A299" s="71">
        <v>298</v>
      </c>
      <c r="B299" s="72" t="s">
        <v>19</v>
      </c>
      <c r="C299" s="75" t="s">
        <v>451</v>
      </c>
      <c r="D299" s="76" t="s">
        <v>452</v>
      </c>
      <c r="E299" s="66" t="s">
        <v>120</v>
      </c>
      <c r="F299" s="105">
        <v>60414</v>
      </c>
      <c r="G299" s="94"/>
      <c r="H299" s="89"/>
      <c r="I299" s="67">
        <f>Tabla3[[#This Row],[VALOR UNITARIO OFERTADO SIN IMPUESTO]]*Tabla3[[#This Row],[DÍAS]]*Tabla3[[#This Row],[CANTIDAD]]</f>
        <v>0</v>
      </c>
      <c r="J299" s="67">
        <f>Tabla3[[#This Row],[VALOR TOTAL SIN IMPUESTO]]*0.19</f>
        <v>0</v>
      </c>
      <c r="K299" s="67"/>
      <c r="L299" s="67">
        <f>Tabla3[[#This Row],[VALOR TOTAL SIN IMPUESTO]]+Tabla3[[#This Row],[IVA]]+Tabla3[[#This Row],[IMPOCONSUMO]]</f>
        <v>0</v>
      </c>
      <c r="M299" s="134"/>
    </row>
    <row r="300" spans="1:13" ht="30" hidden="1" x14ac:dyDescent="0.25">
      <c r="A300" s="71">
        <v>299</v>
      </c>
      <c r="B300" s="72" t="s">
        <v>19</v>
      </c>
      <c r="C300" s="75" t="s">
        <v>453</v>
      </c>
      <c r="D300" s="76" t="s">
        <v>454</v>
      </c>
      <c r="E300" s="66" t="s">
        <v>120</v>
      </c>
      <c r="F300" s="105">
        <v>17259</v>
      </c>
      <c r="G300" s="94"/>
      <c r="H300" s="89"/>
      <c r="I300" s="67">
        <f>Tabla3[[#This Row],[VALOR UNITARIO OFERTADO SIN IMPUESTO]]*Tabla3[[#This Row],[DÍAS]]*Tabla3[[#This Row],[CANTIDAD]]</f>
        <v>0</v>
      </c>
      <c r="J300" s="67">
        <f>Tabla3[[#This Row],[VALOR TOTAL SIN IMPUESTO]]*0.19</f>
        <v>0</v>
      </c>
      <c r="K300" s="67"/>
      <c r="L300" s="67">
        <f>Tabla3[[#This Row],[VALOR TOTAL SIN IMPUESTO]]+Tabla3[[#This Row],[IVA]]+Tabla3[[#This Row],[IMPOCONSUMO]]</f>
        <v>0</v>
      </c>
      <c r="M300" s="134"/>
    </row>
    <row r="301" spans="1:13" ht="30" hidden="1" x14ac:dyDescent="0.25">
      <c r="A301" s="71">
        <v>300</v>
      </c>
      <c r="B301" s="72" t="s">
        <v>19</v>
      </c>
      <c r="C301" s="75" t="s">
        <v>455</v>
      </c>
      <c r="D301" s="76" t="s">
        <v>456</v>
      </c>
      <c r="E301" s="66" t="s">
        <v>120</v>
      </c>
      <c r="F301" s="105">
        <v>58881</v>
      </c>
      <c r="G301" s="94"/>
      <c r="H301" s="89"/>
      <c r="I301" s="67">
        <f>Tabla3[[#This Row],[VALOR UNITARIO OFERTADO SIN IMPUESTO]]*Tabla3[[#This Row],[DÍAS]]*Tabla3[[#This Row],[CANTIDAD]]</f>
        <v>0</v>
      </c>
      <c r="J301" s="67">
        <f>Tabla3[[#This Row],[VALOR TOTAL SIN IMPUESTO]]*0.19</f>
        <v>0</v>
      </c>
      <c r="K301" s="67"/>
      <c r="L301" s="67">
        <f>Tabla3[[#This Row],[VALOR TOTAL SIN IMPUESTO]]+Tabla3[[#This Row],[IVA]]+Tabla3[[#This Row],[IMPOCONSUMO]]</f>
        <v>0</v>
      </c>
      <c r="M301" s="134"/>
    </row>
    <row r="302" spans="1:13" ht="30" hidden="1" x14ac:dyDescent="0.25">
      <c r="A302" s="71">
        <v>301</v>
      </c>
      <c r="B302" s="72" t="s">
        <v>19</v>
      </c>
      <c r="C302" s="75" t="s">
        <v>457</v>
      </c>
      <c r="D302" s="76" t="s">
        <v>458</v>
      </c>
      <c r="E302" s="66" t="s">
        <v>120</v>
      </c>
      <c r="F302" s="105">
        <v>115308</v>
      </c>
      <c r="G302" s="94"/>
      <c r="H302" s="89"/>
      <c r="I302" s="67">
        <f>Tabla3[[#This Row],[VALOR UNITARIO OFERTADO SIN IMPUESTO]]*Tabla3[[#This Row],[DÍAS]]*Tabla3[[#This Row],[CANTIDAD]]</f>
        <v>0</v>
      </c>
      <c r="J302" s="67">
        <f>Tabla3[[#This Row],[VALOR TOTAL SIN IMPUESTO]]*0.19</f>
        <v>0</v>
      </c>
      <c r="K302" s="67"/>
      <c r="L302" s="67">
        <f>Tabla3[[#This Row],[VALOR TOTAL SIN IMPUESTO]]+Tabla3[[#This Row],[IVA]]+Tabla3[[#This Row],[IMPOCONSUMO]]</f>
        <v>0</v>
      </c>
      <c r="M302" s="134"/>
    </row>
    <row r="303" spans="1:13" ht="42.75" hidden="1" x14ac:dyDescent="0.25">
      <c r="A303" s="71">
        <v>302</v>
      </c>
      <c r="B303" s="72" t="s">
        <v>19</v>
      </c>
      <c r="C303" s="75" t="s">
        <v>459</v>
      </c>
      <c r="D303" s="76" t="s">
        <v>460</v>
      </c>
      <c r="E303" s="66" t="s">
        <v>120</v>
      </c>
      <c r="F303" s="105">
        <v>59112</v>
      </c>
      <c r="G303" s="94"/>
      <c r="H303" s="89"/>
      <c r="I303" s="67">
        <f>Tabla3[[#This Row],[VALOR UNITARIO OFERTADO SIN IMPUESTO]]*Tabla3[[#This Row],[DÍAS]]*Tabla3[[#This Row],[CANTIDAD]]</f>
        <v>0</v>
      </c>
      <c r="J303" s="67">
        <f>Tabla3[[#This Row],[VALOR TOTAL SIN IMPUESTO]]*0.19</f>
        <v>0</v>
      </c>
      <c r="K303" s="67"/>
      <c r="L303" s="67">
        <f>Tabla3[[#This Row],[VALOR TOTAL SIN IMPUESTO]]+Tabla3[[#This Row],[IVA]]+Tabla3[[#This Row],[IMPOCONSUMO]]</f>
        <v>0</v>
      </c>
      <c r="M303" s="134"/>
    </row>
    <row r="304" spans="1:13" ht="42.75" hidden="1" x14ac:dyDescent="0.25">
      <c r="A304" s="71">
        <v>303</v>
      </c>
      <c r="B304" s="72" t="s">
        <v>19</v>
      </c>
      <c r="C304" s="75" t="s">
        <v>461</v>
      </c>
      <c r="D304" s="76" t="s">
        <v>462</v>
      </c>
      <c r="E304" s="66" t="s">
        <v>120</v>
      </c>
      <c r="F304" s="105">
        <v>14561</v>
      </c>
      <c r="G304" s="94"/>
      <c r="H304" s="89"/>
      <c r="I304" s="67">
        <f>Tabla3[[#This Row],[VALOR UNITARIO OFERTADO SIN IMPUESTO]]*Tabla3[[#This Row],[DÍAS]]*Tabla3[[#This Row],[CANTIDAD]]</f>
        <v>0</v>
      </c>
      <c r="J304" s="67">
        <f>Tabla3[[#This Row],[VALOR TOTAL SIN IMPUESTO]]*0.19</f>
        <v>0</v>
      </c>
      <c r="K304" s="67"/>
      <c r="L304" s="67">
        <f>Tabla3[[#This Row],[VALOR TOTAL SIN IMPUESTO]]+Tabla3[[#This Row],[IVA]]+Tabla3[[#This Row],[IMPOCONSUMO]]</f>
        <v>0</v>
      </c>
      <c r="M304" s="134"/>
    </row>
    <row r="305" spans="1:13" ht="42.75" hidden="1" x14ac:dyDescent="0.25">
      <c r="A305" s="71">
        <v>304</v>
      </c>
      <c r="B305" s="72" t="s">
        <v>19</v>
      </c>
      <c r="C305" s="75" t="s">
        <v>463</v>
      </c>
      <c r="D305" s="76" t="s">
        <v>464</v>
      </c>
      <c r="E305" s="66" t="s">
        <v>120</v>
      </c>
      <c r="F305" s="105">
        <v>2227325</v>
      </c>
      <c r="G305" s="94"/>
      <c r="H305" s="89"/>
      <c r="I305" s="67">
        <f>Tabla3[[#This Row],[VALOR UNITARIO OFERTADO SIN IMPUESTO]]*Tabla3[[#This Row],[DÍAS]]*Tabla3[[#This Row],[CANTIDAD]]</f>
        <v>0</v>
      </c>
      <c r="J305" s="67">
        <f>Tabla3[[#This Row],[VALOR TOTAL SIN IMPUESTO]]*0.19</f>
        <v>0</v>
      </c>
      <c r="K305" s="67"/>
      <c r="L305" s="67">
        <f>Tabla3[[#This Row],[VALOR TOTAL SIN IMPUESTO]]+Tabla3[[#This Row],[IVA]]+Tabla3[[#This Row],[IMPOCONSUMO]]</f>
        <v>0</v>
      </c>
      <c r="M305" s="134"/>
    </row>
    <row r="306" spans="1:13" ht="42.75" hidden="1" x14ac:dyDescent="0.25">
      <c r="A306" s="71">
        <v>305</v>
      </c>
      <c r="B306" s="72" t="s">
        <v>19</v>
      </c>
      <c r="C306" s="75" t="s">
        <v>463</v>
      </c>
      <c r="D306" s="76" t="s">
        <v>465</v>
      </c>
      <c r="E306" s="66" t="s">
        <v>120</v>
      </c>
      <c r="F306" s="105">
        <v>1808735</v>
      </c>
      <c r="G306" s="94"/>
      <c r="H306" s="89"/>
      <c r="I306" s="67">
        <f>Tabla3[[#This Row],[VALOR UNITARIO OFERTADO SIN IMPUESTO]]*Tabla3[[#This Row],[DÍAS]]*Tabla3[[#This Row],[CANTIDAD]]</f>
        <v>0</v>
      </c>
      <c r="J306" s="67">
        <f>Tabla3[[#This Row],[VALOR TOTAL SIN IMPUESTO]]*0.19</f>
        <v>0</v>
      </c>
      <c r="K306" s="67"/>
      <c r="L306" s="67">
        <f>Tabla3[[#This Row],[VALOR TOTAL SIN IMPUESTO]]+Tabla3[[#This Row],[IVA]]+Tabla3[[#This Row],[IMPOCONSUMO]]</f>
        <v>0</v>
      </c>
      <c r="M306" s="134"/>
    </row>
    <row r="307" spans="1:13" ht="42.75" hidden="1" x14ac:dyDescent="0.25">
      <c r="A307" s="71">
        <v>306</v>
      </c>
      <c r="B307" s="72" t="s">
        <v>19</v>
      </c>
      <c r="C307" s="75" t="s">
        <v>116</v>
      </c>
      <c r="D307" s="76" t="s">
        <v>466</v>
      </c>
      <c r="E307" s="66" t="s">
        <v>120</v>
      </c>
      <c r="F307" s="105">
        <v>352190</v>
      </c>
      <c r="G307" s="94"/>
      <c r="H307" s="89"/>
      <c r="I307" s="67">
        <f>Tabla3[[#This Row],[VALOR UNITARIO OFERTADO SIN IMPUESTO]]*Tabla3[[#This Row],[DÍAS]]*Tabla3[[#This Row],[CANTIDAD]]</f>
        <v>0</v>
      </c>
      <c r="J307" s="67">
        <f>Tabla3[[#This Row],[VALOR TOTAL SIN IMPUESTO]]*0.19</f>
        <v>0</v>
      </c>
      <c r="K307" s="67"/>
      <c r="L307" s="67">
        <f>Tabla3[[#This Row],[VALOR TOTAL SIN IMPUESTO]]+Tabla3[[#This Row],[IVA]]+Tabla3[[#This Row],[IMPOCONSUMO]]</f>
        <v>0</v>
      </c>
      <c r="M307" s="134"/>
    </row>
    <row r="308" spans="1:13" ht="42.75" hidden="1" x14ac:dyDescent="0.25">
      <c r="A308" s="71">
        <v>307</v>
      </c>
      <c r="B308" s="72" t="s">
        <v>19</v>
      </c>
      <c r="C308" s="75" t="s">
        <v>467</v>
      </c>
      <c r="D308" s="76" t="s">
        <v>468</v>
      </c>
      <c r="E308" s="66" t="s">
        <v>120</v>
      </c>
      <c r="F308" s="105">
        <v>457669</v>
      </c>
      <c r="G308" s="94"/>
      <c r="H308" s="89"/>
      <c r="I308" s="67">
        <f>Tabla3[[#This Row],[VALOR UNITARIO OFERTADO SIN IMPUESTO]]*Tabla3[[#This Row],[DÍAS]]*Tabla3[[#This Row],[CANTIDAD]]</f>
        <v>0</v>
      </c>
      <c r="J308" s="67">
        <f>Tabla3[[#This Row],[VALOR TOTAL SIN IMPUESTO]]*0.19</f>
        <v>0</v>
      </c>
      <c r="K308" s="67"/>
      <c r="L308" s="67">
        <f>Tabla3[[#This Row],[VALOR TOTAL SIN IMPUESTO]]+Tabla3[[#This Row],[IVA]]+Tabla3[[#This Row],[IMPOCONSUMO]]</f>
        <v>0</v>
      </c>
      <c r="M308" s="134"/>
    </row>
    <row r="309" spans="1:13" ht="30" hidden="1" x14ac:dyDescent="0.25">
      <c r="A309" s="71">
        <v>308</v>
      </c>
      <c r="B309" s="72" t="s">
        <v>19</v>
      </c>
      <c r="C309" s="75" t="s">
        <v>469</v>
      </c>
      <c r="D309" s="76" t="s">
        <v>470</v>
      </c>
      <c r="E309" s="66" t="s">
        <v>120</v>
      </c>
      <c r="F309" s="105">
        <v>362940</v>
      </c>
      <c r="G309" s="94"/>
      <c r="H309" s="89"/>
      <c r="I309" s="67">
        <f>Tabla3[[#This Row],[VALOR UNITARIO OFERTADO SIN IMPUESTO]]*Tabla3[[#This Row],[DÍAS]]*Tabla3[[#This Row],[CANTIDAD]]</f>
        <v>0</v>
      </c>
      <c r="J309" s="67">
        <f>Tabla3[[#This Row],[VALOR TOTAL SIN IMPUESTO]]*0.19</f>
        <v>0</v>
      </c>
      <c r="K309" s="67"/>
      <c r="L309" s="67">
        <f>Tabla3[[#This Row],[VALOR TOTAL SIN IMPUESTO]]+Tabla3[[#This Row],[IVA]]+Tabla3[[#This Row],[IMPOCONSUMO]]</f>
        <v>0</v>
      </c>
      <c r="M309" s="134"/>
    </row>
    <row r="310" spans="1:13" ht="30" hidden="1" x14ac:dyDescent="0.25">
      <c r="A310" s="71">
        <v>309</v>
      </c>
      <c r="B310" s="72" t="s">
        <v>19</v>
      </c>
      <c r="C310" s="75" t="s">
        <v>471</v>
      </c>
      <c r="D310" s="76" t="s">
        <v>472</v>
      </c>
      <c r="E310" s="66" t="s">
        <v>120</v>
      </c>
      <c r="F310" s="105">
        <v>474864</v>
      </c>
      <c r="G310" s="94"/>
      <c r="H310" s="89"/>
      <c r="I310" s="67">
        <f>Tabla3[[#This Row],[VALOR UNITARIO OFERTADO SIN IMPUESTO]]*Tabla3[[#This Row],[DÍAS]]*Tabla3[[#This Row],[CANTIDAD]]</f>
        <v>0</v>
      </c>
      <c r="J310" s="67">
        <f>Tabla3[[#This Row],[VALOR TOTAL SIN IMPUESTO]]*0.19</f>
        <v>0</v>
      </c>
      <c r="K310" s="67"/>
      <c r="L310" s="67">
        <f>Tabla3[[#This Row],[VALOR TOTAL SIN IMPUESTO]]+Tabla3[[#This Row],[IVA]]+Tabla3[[#This Row],[IMPOCONSUMO]]</f>
        <v>0</v>
      </c>
      <c r="M310" s="134"/>
    </row>
    <row r="311" spans="1:13" ht="30" hidden="1" x14ac:dyDescent="0.25">
      <c r="A311" s="71">
        <v>310</v>
      </c>
      <c r="B311" s="72" t="s">
        <v>19</v>
      </c>
      <c r="C311" s="75" t="s">
        <v>473</v>
      </c>
      <c r="D311" s="76" t="s">
        <v>474</v>
      </c>
      <c r="E311" s="66" t="s">
        <v>120</v>
      </c>
      <c r="F311" s="105">
        <v>33575</v>
      </c>
      <c r="G311" s="94"/>
      <c r="H311" s="89"/>
      <c r="I311" s="67">
        <f>Tabla3[[#This Row],[VALOR UNITARIO OFERTADO SIN IMPUESTO]]*Tabla3[[#This Row],[DÍAS]]*Tabla3[[#This Row],[CANTIDAD]]</f>
        <v>0</v>
      </c>
      <c r="J311" s="67">
        <f>Tabla3[[#This Row],[VALOR TOTAL SIN IMPUESTO]]*0.19</f>
        <v>0</v>
      </c>
      <c r="K311" s="67"/>
      <c r="L311" s="67">
        <f>Tabla3[[#This Row],[VALOR TOTAL SIN IMPUESTO]]+Tabla3[[#This Row],[IVA]]+Tabla3[[#This Row],[IMPOCONSUMO]]</f>
        <v>0</v>
      </c>
      <c r="M311" s="134"/>
    </row>
    <row r="312" spans="1:13" ht="42.75" hidden="1" x14ac:dyDescent="0.25">
      <c r="A312" s="71">
        <v>311</v>
      </c>
      <c r="B312" s="72" t="s">
        <v>19</v>
      </c>
      <c r="C312" s="75" t="s">
        <v>475</v>
      </c>
      <c r="D312" s="76" t="s">
        <v>476</v>
      </c>
      <c r="E312" s="66" t="s">
        <v>120</v>
      </c>
      <c r="F312" s="105">
        <v>233530</v>
      </c>
      <c r="G312" s="94"/>
      <c r="H312" s="89"/>
      <c r="I312" s="67">
        <f>Tabla3[[#This Row],[VALOR UNITARIO OFERTADO SIN IMPUESTO]]*Tabla3[[#This Row],[DÍAS]]*Tabla3[[#This Row],[CANTIDAD]]</f>
        <v>0</v>
      </c>
      <c r="J312" s="67">
        <f>Tabla3[[#This Row],[VALOR TOTAL SIN IMPUESTO]]*0.19</f>
        <v>0</v>
      </c>
      <c r="K312" s="67"/>
      <c r="L312" s="67">
        <f>Tabla3[[#This Row],[VALOR TOTAL SIN IMPUESTO]]+Tabla3[[#This Row],[IVA]]+Tabla3[[#This Row],[IMPOCONSUMO]]</f>
        <v>0</v>
      </c>
      <c r="M312" s="134"/>
    </row>
    <row r="313" spans="1:13" ht="30" hidden="1" x14ac:dyDescent="0.25">
      <c r="A313" s="71">
        <v>312</v>
      </c>
      <c r="B313" s="72" t="s">
        <v>19</v>
      </c>
      <c r="C313" s="75" t="s">
        <v>477</v>
      </c>
      <c r="D313" s="76" t="s">
        <v>478</v>
      </c>
      <c r="E313" s="66" t="s">
        <v>120</v>
      </c>
      <c r="F313" s="105">
        <v>18477</v>
      </c>
      <c r="G313" s="94"/>
      <c r="H313" s="89"/>
      <c r="I313" s="67">
        <f>Tabla3[[#This Row],[VALOR UNITARIO OFERTADO SIN IMPUESTO]]*Tabla3[[#This Row],[DÍAS]]*Tabla3[[#This Row],[CANTIDAD]]</f>
        <v>0</v>
      </c>
      <c r="J313" s="67">
        <f>Tabla3[[#This Row],[VALOR TOTAL SIN IMPUESTO]]*0.19</f>
        <v>0</v>
      </c>
      <c r="K313" s="67"/>
      <c r="L313" s="67">
        <f>Tabla3[[#This Row],[VALOR TOTAL SIN IMPUESTO]]+Tabla3[[#This Row],[IVA]]+Tabla3[[#This Row],[IMPOCONSUMO]]</f>
        <v>0</v>
      </c>
      <c r="M313" s="134"/>
    </row>
    <row r="314" spans="1:13" ht="30" hidden="1" x14ac:dyDescent="0.25">
      <c r="A314" s="71">
        <v>313</v>
      </c>
      <c r="B314" s="72" t="s">
        <v>19</v>
      </c>
      <c r="C314" s="75" t="s">
        <v>479</v>
      </c>
      <c r="D314" s="76" t="s">
        <v>480</v>
      </c>
      <c r="E314" s="66" t="s">
        <v>120</v>
      </c>
      <c r="F314" s="105">
        <v>14072</v>
      </c>
      <c r="G314" s="94"/>
      <c r="H314" s="89"/>
      <c r="I314" s="67">
        <f>Tabla3[[#This Row],[VALOR UNITARIO OFERTADO SIN IMPUESTO]]*Tabla3[[#This Row],[DÍAS]]*Tabla3[[#This Row],[CANTIDAD]]</f>
        <v>0</v>
      </c>
      <c r="J314" s="67">
        <f>Tabla3[[#This Row],[VALOR TOTAL SIN IMPUESTO]]*0.19</f>
        <v>0</v>
      </c>
      <c r="K314" s="67"/>
      <c r="L314" s="67">
        <f>Tabla3[[#This Row],[VALOR TOTAL SIN IMPUESTO]]+Tabla3[[#This Row],[IVA]]+Tabla3[[#This Row],[IMPOCONSUMO]]</f>
        <v>0</v>
      </c>
      <c r="M314" s="134"/>
    </row>
    <row r="315" spans="1:13" ht="30" hidden="1" x14ac:dyDescent="0.25">
      <c r="A315" s="71">
        <v>314</v>
      </c>
      <c r="B315" s="72" t="s">
        <v>19</v>
      </c>
      <c r="C315" s="75" t="s">
        <v>481</v>
      </c>
      <c r="D315" s="76" t="s">
        <v>482</v>
      </c>
      <c r="E315" s="66" t="s">
        <v>120</v>
      </c>
      <c r="F315" s="105">
        <v>18812</v>
      </c>
      <c r="G315" s="94"/>
      <c r="H315" s="89"/>
      <c r="I315" s="67">
        <f>Tabla3[[#This Row],[VALOR UNITARIO OFERTADO SIN IMPUESTO]]*Tabla3[[#This Row],[DÍAS]]*Tabla3[[#This Row],[CANTIDAD]]</f>
        <v>0</v>
      </c>
      <c r="J315" s="67">
        <f>Tabla3[[#This Row],[VALOR TOTAL SIN IMPUESTO]]*0.19</f>
        <v>0</v>
      </c>
      <c r="K315" s="67"/>
      <c r="L315" s="67">
        <f>Tabla3[[#This Row],[VALOR TOTAL SIN IMPUESTO]]+Tabla3[[#This Row],[IVA]]+Tabla3[[#This Row],[IMPOCONSUMO]]</f>
        <v>0</v>
      </c>
      <c r="M315" s="134"/>
    </row>
    <row r="316" spans="1:13" ht="30" hidden="1" x14ac:dyDescent="0.25">
      <c r="A316" s="71">
        <v>315</v>
      </c>
      <c r="B316" s="72" t="s">
        <v>19</v>
      </c>
      <c r="C316" s="75" t="s">
        <v>483</v>
      </c>
      <c r="D316" s="76" t="s">
        <v>484</v>
      </c>
      <c r="E316" s="66" t="s">
        <v>120</v>
      </c>
      <c r="F316" s="105">
        <v>11319</v>
      </c>
      <c r="G316" s="94"/>
      <c r="H316" s="89"/>
      <c r="I316" s="67">
        <f>Tabla3[[#This Row],[VALOR UNITARIO OFERTADO SIN IMPUESTO]]*Tabla3[[#This Row],[DÍAS]]*Tabla3[[#This Row],[CANTIDAD]]</f>
        <v>0</v>
      </c>
      <c r="J316" s="67">
        <f>Tabla3[[#This Row],[VALOR TOTAL SIN IMPUESTO]]*0.19</f>
        <v>0</v>
      </c>
      <c r="K316" s="67"/>
      <c r="L316" s="67">
        <f>Tabla3[[#This Row],[VALOR TOTAL SIN IMPUESTO]]+Tabla3[[#This Row],[IVA]]+Tabla3[[#This Row],[IMPOCONSUMO]]</f>
        <v>0</v>
      </c>
      <c r="M316" s="134"/>
    </row>
    <row r="317" spans="1:13" ht="30" hidden="1" x14ac:dyDescent="0.25">
      <c r="A317" s="71">
        <v>316</v>
      </c>
      <c r="B317" s="72" t="s">
        <v>19</v>
      </c>
      <c r="C317" s="75" t="s">
        <v>485</v>
      </c>
      <c r="D317" s="76" t="s">
        <v>486</v>
      </c>
      <c r="E317" s="66" t="s">
        <v>120</v>
      </c>
      <c r="F317" s="105">
        <v>17168</v>
      </c>
      <c r="G317" s="94"/>
      <c r="H317" s="89"/>
      <c r="I317" s="67">
        <f>Tabla3[[#This Row],[VALOR UNITARIO OFERTADO SIN IMPUESTO]]*Tabla3[[#This Row],[DÍAS]]*Tabla3[[#This Row],[CANTIDAD]]</f>
        <v>0</v>
      </c>
      <c r="J317" s="67">
        <f>Tabla3[[#This Row],[VALOR TOTAL SIN IMPUESTO]]*0.19</f>
        <v>0</v>
      </c>
      <c r="K317" s="67"/>
      <c r="L317" s="67">
        <f>Tabla3[[#This Row],[VALOR TOTAL SIN IMPUESTO]]+Tabla3[[#This Row],[IVA]]+Tabla3[[#This Row],[IMPOCONSUMO]]</f>
        <v>0</v>
      </c>
      <c r="M317" s="134"/>
    </row>
    <row r="318" spans="1:13" ht="30" hidden="1" x14ac:dyDescent="0.25">
      <c r="A318" s="71">
        <v>317</v>
      </c>
      <c r="B318" s="72" t="s">
        <v>19</v>
      </c>
      <c r="C318" s="75" t="s">
        <v>487</v>
      </c>
      <c r="D318" s="76" t="s">
        <v>488</v>
      </c>
      <c r="E318" s="66" t="s">
        <v>120</v>
      </c>
      <c r="F318" s="105">
        <v>14683</v>
      </c>
      <c r="G318" s="94"/>
      <c r="H318" s="89"/>
      <c r="I318" s="67">
        <f>Tabla3[[#This Row],[VALOR UNITARIO OFERTADO SIN IMPUESTO]]*Tabla3[[#This Row],[DÍAS]]*Tabla3[[#This Row],[CANTIDAD]]</f>
        <v>0</v>
      </c>
      <c r="J318" s="67">
        <f>Tabla3[[#This Row],[VALOR TOTAL SIN IMPUESTO]]*0.19</f>
        <v>0</v>
      </c>
      <c r="K318" s="67"/>
      <c r="L318" s="67">
        <f>Tabla3[[#This Row],[VALOR TOTAL SIN IMPUESTO]]+Tabla3[[#This Row],[IVA]]+Tabla3[[#This Row],[IMPOCONSUMO]]</f>
        <v>0</v>
      </c>
      <c r="M318" s="134"/>
    </row>
    <row r="319" spans="1:13" ht="30" hidden="1" x14ac:dyDescent="0.25">
      <c r="A319" s="71">
        <v>318</v>
      </c>
      <c r="B319" s="72" t="s">
        <v>19</v>
      </c>
      <c r="C319" s="75" t="s">
        <v>489</v>
      </c>
      <c r="D319" s="76" t="s">
        <v>490</v>
      </c>
      <c r="E319" s="66" t="s">
        <v>120</v>
      </c>
      <c r="F319" s="105">
        <v>17347</v>
      </c>
      <c r="G319" s="94"/>
      <c r="H319" s="89"/>
      <c r="I319" s="67">
        <f>Tabla3[[#This Row],[VALOR UNITARIO OFERTADO SIN IMPUESTO]]*Tabla3[[#This Row],[DÍAS]]*Tabla3[[#This Row],[CANTIDAD]]</f>
        <v>0</v>
      </c>
      <c r="J319" s="67">
        <f>Tabla3[[#This Row],[VALOR TOTAL SIN IMPUESTO]]*0.19</f>
        <v>0</v>
      </c>
      <c r="K319" s="67"/>
      <c r="L319" s="67">
        <f>Tabla3[[#This Row],[VALOR TOTAL SIN IMPUESTO]]+Tabla3[[#This Row],[IVA]]+Tabla3[[#This Row],[IMPOCONSUMO]]</f>
        <v>0</v>
      </c>
      <c r="M319" s="134"/>
    </row>
    <row r="320" spans="1:13" ht="30" hidden="1" x14ac:dyDescent="0.25">
      <c r="A320" s="71">
        <v>319</v>
      </c>
      <c r="B320" s="72" t="s">
        <v>19</v>
      </c>
      <c r="C320" s="75" t="s">
        <v>491</v>
      </c>
      <c r="D320" s="76" t="s">
        <v>492</v>
      </c>
      <c r="E320" s="66" t="s">
        <v>120</v>
      </c>
      <c r="F320" s="105">
        <v>35053</v>
      </c>
      <c r="G320" s="94"/>
      <c r="H320" s="89"/>
      <c r="I320" s="67">
        <f>Tabla3[[#This Row],[VALOR UNITARIO OFERTADO SIN IMPUESTO]]*Tabla3[[#This Row],[DÍAS]]*Tabla3[[#This Row],[CANTIDAD]]</f>
        <v>0</v>
      </c>
      <c r="J320" s="67">
        <f>Tabla3[[#This Row],[VALOR TOTAL SIN IMPUESTO]]*0.19</f>
        <v>0</v>
      </c>
      <c r="K320" s="67"/>
      <c r="L320" s="67">
        <f>Tabla3[[#This Row],[VALOR TOTAL SIN IMPUESTO]]+Tabla3[[#This Row],[IVA]]+Tabla3[[#This Row],[IMPOCONSUMO]]</f>
        <v>0</v>
      </c>
      <c r="M320" s="134"/>
    </row>
    <row r="321" spans="1:13" ht="30" hidden="1" x14ac:dyDescent="0.25">
      <c r="A321" s="71">
        <v>320</v>
      </c>
      <c r="B321" s="72" t="s">
        <v>19</v>
      </c>
      <c r="C321" s="75" t="s">
        <v>493</v>
      </c>
      <c r="D321" s="76" t="s">
        <v>494</v>
      </c>
      <c r="E321" s="66" t="s">
        <v>120</v>
      </c>
      <c r="F321" s="105">
        <v>36702</v>
      </c>
      <c r="G321" s="94"/>
      <c r="H321" s="89"/>
      <c r="I321" s="67">
        <f>Tabla3[[#This Row],[VALOR UNITARIO OFERTADO SIN IMPUESTO]]*Tabla3[[#This Row],[DÍAS]]*Tabla3[[#This Row],[CANTIDAD]]</f>
        <v>0</v>
      </c>
      <c r="J321" s="67">
        <f>Tabla3[[#This Row],[VALOR TOTAL SIN IMPUESTO]]*0.19</f>
        <v>0</v>
      </c>
      <c r="K321" s="67"/>
      <c r="L321" s="67">
        <f>Tabla3[[#This Row],[VALOR TOTAL SIN IMPUESTO]]+Tabla3[[#This Row],[IVA]]+Tabla3[[#This Row],[IMPOCONSUMO]]</f>
        <v>0</v>
      </c>
      <c r="M321" s="134"/>
    </row>
    <row r="322" spans="1:13" ht="42.75" hidden="1" x14ac:dyDescent="0.25">
      <c r="A322" s="71">
        <v>321</v>
      </c>
      <c r="B322" s="72" t="s">
        <v>19</v>
      </c>
      <c r="C322" s="75" t="s">
        <v>495</v>
      </c>
      <c r="D322" s="76" t="s">
        <v>496</v>
      </c>
      <c r="E322" s="66" t="s">
        <v>120</v>
      </c>
      <c r="F322" s="105">
        <v>57648</v>
      </c>
      <c r="G322" s="94"/>
      <c r="H322" s="89"/>
      <c r="I322" s="67">
        <f>Tabla3[[#This Row],[VALOR UNITARIO OFERTADO SIN IMPUESTO]]*Tabla3[[#This Row],[DÍAS]]*Tabla3[[#This Row],[CANTIDAD]]</f>
        <v>0</v>
      </c>
      <c r="J322" s="67">
        <f>Tabla3[[#This Row],[VALOR TOTAL SIN IMPUESTO]]*0.19</f>
        <v>0</v>
      </c>
      <c r="K322" s="67"/>
      <c r="L322" s="67">
        <f>Tabla3[[#This Row],[VALOR TOTAL SIN IMPUESTO]]+Tabla3[[#This Row],[IVA]]+Tabla3[[#This Row],[IMPOCONSUMO]]</f>
        <v>0</v>
      </c>
      <c r="M322" s="134"/>
    </row>
    <row r="323" spans="1:13" ht="57" hidden="1" x14ac:dyDescent="0.25">
      <c r="A323" s="71">
        <v>322</v>
      </c>
      <c r="B323" s="72" t="s">
        <v>19</v>
      </c>
      <c r="C323" s="75" t="s">
        <v>497</v>
      </c>
      <c r="D323" s="76" t="s">
        <v>498</v>
      </c>
      <c r="E323" s="66" t="s">
        <v>1036</v>
      </c>
      <c r="F323" s="105">
        <v>144348</v>
      </c>
      <c r="G323" s="94"/>
      <c r="H323" s="89"/>
      <c r="I323" s="67">
        <f>Tabla3[[#This Row],[VALOR UNITARIO OFERTADO SIN IMPUESTO]]*Tabla3[[#This Row],[DÍAS]]*Tabla3[[#This Row],[CANTIDAD]]</f>
        <v>0</v>
      </c>
      <c r="J323" s="67">
        <f>Tabla3[[#This Row],[VALOR TOTAL SIN IMPUESTO]]*0.19</f>
        <v>0</v>
      </c>
      <c r="K323" s="67"/>
      <c r="L323" s="67">
        <f>Tabla3[[#This Row],[VALOR TOTAL SIN IMPUESTO]]+Tabla3[[#This Row],[IVA]]+Tabla3[[#This Row],[IMPOCONSUMO]]</f>
        <v>0</v>
      </c>
      <c r="M323" s="134"/>
    </row>
    <row r="324" spans="1:13" ht="57" hidden="1" x14ac:dyDescent="0.25">
      <c r="A324" s="71">
        <v>323</v>
      </c>
      <c r="B324" s="72" t="s">
        <v>19</v>
      </c>
      <c r="C324" s="75" t="s">
        <v>499</v>
      </c>
      <c r="D324" s="76" t="s">
        <v>500</v>
      </c>
      <c r="E324" s="66" t="s">
        <v>120</v>
      </c>
      <c r="F324" s="105">
        <v>76644</v>
      </c>
      <c r="G324" s="94"/>
      <c r="H324" s="89"/>
      <c r="I324" s="67">
        <f>Tabla3[[#This Row],[VALOR UNITARIO OFERTADO SIN IMPUESTO]]*Tabla3[[#This Row],[DÍAS]]*Tabla3[[#This Row],[CANTIDAD]]</f>
        <v>0</v>
      </c>
      <c r="J324" s="67">
        <f>Tabla3[[#This Row],[VALOR TOTAL SIN IMPUESTO]]*0.19</f>
        <v>0</v>
      </c>
      <c r="K324" s="67"/>
      <c r="L324" s="67">
        <f>Tabla3[[#This Row],[VALOR TOTAL SIN IMPUESTO]]+Tabla3[[#This Row],[IVA]]+Tabla3[[#This Row],[IMPOCONSUMO]]</f>
        <v>0</v>
      </c>
      <c r="M324" s="134"/>
    </row>
    <row r="325" spans="1:13" ht="30" hidden="1" x14ac:dyDescent="0.25">
      <c r="A325" s="71">
        <v>324</v>
      </c>
      <c r="B325" s="72" t="s">
        <v>19</v>
      </c>
      <c r="C325" s="75" t="s">
        <v>501</v>
      </c>
      <c r="D325" s="76" t="s">
        <v>502</v>
      </c>
      <c r="E325" s="66" t="s">
        <v>120</v>
      </c>
      <c r="F325" s="105">
        <v>711952</v>
      </c>
      <c r="G325" s="94"/>
      <c r="H325" s="89"/>
      <c r="I325" s="67">
        <f>Tabla3[[#This Row],[VALOR UNITARIO OFERTADO SIN IMPUESTO]]*Tabla3[[#This Row],[DÍAS]]*Tabla3[[#This Row],[CANTIDAD]]</f>
        <v>0</v>
      </c>
      <c r="J325" s="67">
        <f>Tabla3[[#This Row],[VALOR TOTAL SIN IMPUESTO]]*0.19</f>
        <v>0</v>
      </c>
      <c r="K325" s="67"/>
      <c r="L325" s="67">
        <f>Tabla3[[#This Row],[VALOR TOTAL SIN IMPUESTO]]+Tabla3[[#This Row],[IVA]]+Tabla3[[#This Row],[IMPOCONSUMO]]</f>
        <v>0</v>
      </c>
      <c r="M325" s="137"/>
    </row>
    <row r="326" spans="1:13" ht="57" hidden="1" x14ac:dyDescent="0.25">
      <c r="A326" s="71">
        <v>325</v>
      </c>
      <c r="B326" s="72" t="s">
        <v>19</v>
      </c>
      <c r="C326" s="75" t="s">
        <v>503</v>
      </c>
      <c r="D326" s="76" t="s">
        <v>504</v>
      </c>
      <c r="E326" s="66" t="s">
        <v>120</v>
      </c>
      <c r="F326" s="105">
        <v>13308</v>
      </c>
      <c r="G326" s="94"/>
      <c r="H326" s="89"/>
      <c r="I326" s="67">
        <f>Tabla3[[#This Row],[VALOR UNITARIO OFERTADO SIN IMPUESTO]]*Tabla3[[#This Row],[DÍAS]]*Tabla3[[#This Row],[CANTIDAD]]</f>
        <v>0</v>
      </c>
      <c r="J326" s="67">
        <f>Tabla3[[#This Row],[VALOR TOTAL SIN IMPUESTO]]*0.19</f>
        <v>0</v>
      </c>
      <c r="K326" s="67"/>
      <c r="L326" s="67">
        <f>Tabla3[[#This Row],[VALOR TOTAL SIN IMPUESTO]]+Tabla3[[#This Row],[IVA]]+Tabla3[[#This Row],[IMPOCONSUMO]]</f>
        <v>0</v>
      </c>
      <c r="M326" s="134"/>
    </row>
    <row r="327" spans="1:13" ht="30" hidden="1" x14ac:dyDescent="0.25">
      <c r="A327" s="71">
        <v>326</v>
      </c>
      <c r="B327" s="72" t="s">
        <v>19</v>
      </c>
      <c r="C327" s="75" t="s">
        <v>505</v>
      </c>
      <c r="D327" s="76" t="s">
        <v>506</v>
      </c>
      <c r="E327" s="66" t="s">
        <v>120</v>
      </c>
      <c r="F327" s="105">
        <v>25767</v>
      </c>
      <c r="G327" s="94"/>
      <c r="H327" s="89"/>
      <c r="I327" s="67">
        <f>Tabla3[[#This Row],[VALOR UNITARIO OFERTADO SIN IMPUESTO]]*Tabla3[[#This Row],[DÍAS]]*Tabla3[[#This Row],[CANTIDAD]]</f>
        <v>0</v>
      </c>
      <c r="J327" s="67">
        <f>Tabla3[[#This Row],[VALOR TOTAL SIN IMPUESTO]]*0.19</f>
        <v>0</v>
      </c>
      <c r="K327" s="67"/>
      <c r="L327" s="67">
        <f>Tabla3[[#This Row],[VALOR TOTAL SIN IMPUESTO]]+Tabla3[[#This Row],[IVA]]+Tabla3[[#This Row],[IMPOCONSUMO]]</f>
        <v>0</v>
      </c>
      <c r="M327" s="134"/>
    </row>
    <row r="328" spans="1:13" ht="30" hidden="1" x14ac:dyDescent="0.25">
      <c r="A328" s="71">
        <v>327</v>
      </c>
      <c r="B328" s="72" t="s">
        <v>19</v>
      </c>
      <c r="C328" s="75" t="s">
        <v>507</v>
      </c>
      <c r="D328" s="76" t="s">
        <v>508</v>
      </c>
      <c r="E328" s="66" t="s">
        <v>120</v>
      </c>
      <c r="F328" s="105">
        <v>36271</v>
      </c>
      <c r="G328" s="94"/>
      <c r="H328" s="89"/>
      <c r="I328" s="67">
        <f>Tabla3[[#This Row],[VALOR UNITARIO OFERTADO SIN IMPUESTO]]*Tabla3[[#This Row],[DÍAS]]*Tabla3[[#This Row],[CANTIDAD]]</f>
        <v>0</v>
      </c>
      <c r="J328" s="67">
        <f>Tabla3[[#This Row],[VALOR TOTAL SIN IMPUESTO]]*0.19</f>
        <v>0</v>
      </c>
      <c r="K328" s="67"/>
      <c r="L328" s="67">
        <f>Tabla3[[#This Row],[VALOR TOTAL SIN IMPUESTO]]+Tabla3[[#This Row],[IVA]]+Tabla3[[#This Row],[IMPOCONSUMO]]</f>
        <v>0</v>
      </c>
      <c r="M328" s="134"/>
    </row>
    <row r="329" spans="1:13" ht="85.5" hidden="1" x14ac:dyDescent="0.25">
      <c r="A329" s="71">
        <v>328</v>
      </c>
      <c r="B329" s="72" t="s">
        <v>19</v>
      </c>
      <c r="C329" s="75" t="s">
        <v>509</v>
      </c>
      <c r="D329" s="76" t="s">
        <v>510</v>
      </c>
      <c r="E329" s="66" t="s">
        <v>120</v>
      </c>
      <c r="F329" s="105">
        <v>410052</v>
      </c>
      <c r="G329" s="94"/>
      <c r="H329" s="89"/>
      <c r="I329" s="67">
        <f>Tabla3[[#This Row],[VALOR UNITARIO OFERTADO SIN IMPUESTO]]*Tabla3[[#This Row],[DÍAS]]*Tabla3[[#This Row],[CANTIDAD]]</f>
        <v>0</v>
      </c>
      <c r="J329" s="67">
        <f>Tabla3[[#This Row],[VALOR TOTAL SIN IMPUESTO]]*0.19</f>
        <v>0</v>
      </c>
      <c r="K329" s="67"/>
      <c r="L329" s="67">
        <f>Tabla3[[#This Row],[VALOR TOTAL SIN IMPUESTO]]+Tabla3[[#This Row],[IVA]]+Tabla3[[#This Row],[IMPOCONSUMO]]</f>
        <v>0</v>
      </c>
      <c r="M329" s="134"/>
    </row>
    <row r="330" spans="1:13" ht="30" hidden="1" x14ac:dyDescent="0.25">
      <c r="A330" s="71">
        <v>329</v>
      </c>
      <c r="B330" s="72" t="s">
        <v>19</v>
      </c>
      <c r="C330" s="75" t="s">
        <v>511</v>
      </c>
      <c r="D330" s="76" t="s">
        <v>512</v>
      </c>
      <c r="E330" s="66" t="s">
        <v>120</v>
      </c>
      <c r="F330" s="105">
        <v>15182</v>
      </c>
      <c r="G330" s="94"/>
      <c r="H330" s="89"/>
      <c r="I330" s="67">
        <f>Tabla3[[#This Row],[VALOR UNITARIO OFERTADO SIN IMPUESTO]]*Tabla3[[#This Row],[DÍAS]]*Tabla3[[#This Row],[CANTIDAD]]</f>
        <v>0</v>
      </c>
      <c r="J330" s="67">
        <f>Tabla3[[#This Row],[VALOR TOTAL SIN IMPUESTO]]*0.19</f>
        <v>0</v>
      </c>
      <c r="K330" s="67"/>
      <c r="L330" s="67">
        <f>Tabla3[[#This Row],[VALOR TOTAL SIN IMPUESTO]]+Tabla3[[#This Row],[IVA]]+Tabla3[[#This Row],[IMPOCONSUMO]]</f>
        <v>0</v>
      </c>
      <c r="M330" s="134"/>
    </row>
    <row r="331" spans="1:13" ht="128.25" hidden="1" x14ac:dyDescent="0.25">
      <c r="A331" s="71">
        <v>330</v>
      </c>
      <c r="B331" s="72" t="s">
        <v>19</v>
      </c>
      <c r="C331" s="75" t="s">
        <v>513</v>
      </c>
      <c r="D331" s="76" t="s">
        <v>514</v>
      </c>
      <c r="E331" s="66" t="s">
        <v>120</v>
      </c>
      <c r="F331" s="105">
        <v>63708</v>
      </c>
      <c r="G331" s="94"/>
      <c r="H331" s="89"/>
      <c r="I331" s="67">
        <f>Tabla3[[#This Row],[VALOR UNITARIO OFERTADO SIN IMPUESTO]]*Tabla3[[#This Row],[DÍAS]]*Tabla3[[#This Row],[CANTIDAD]]</f>
        <v>0</v>
      </c>
      <c r="J331" s="67">
        <f>Tabla3[[#This Row],[VALOR TOTAL SIN IMPUESTO]]*0.19</f>
        <v>0</v>
      </c>
      <c r="K331" s="67"/>
      <c r="L331" s="67">
        <f>Tabla3[[#This Row],[VALOR TOTAL SIN IMPUESTO]]+Tabla3[[#This Row],[IVA]]+Tabla3[[#This Row],[IMPOCONSUMO]]</f>
        <v>0</v>
      </c>
      <c r="M331" s="134"/>
    </row>
    <row r="332" spans="1:13" ht="213.75" hidden="1" x14ac:dyDescent="0.25">
      <c r="A332" s="71">
        <v>331</v>
      </c>
      <c r="B332" s="72" t="s">
        <v>19</v>
      </c>
      <c r="C332" s="75" t="s">
        <v>515</v>
      </c>
      <c r="D332" s="76" t="s">
        <v>516</v>
      </c>
      <c r="E332" s="66" t="s">
        <v>120</v>
      </c>
      <c r="F332" s="105">
        <v>46534</v>
      </c>
      <c r="G332" s="94"/>
      <c r="H332" s="89"/>
      <c r="I332" s="67">
        <f>Tabla3[[#This Row],[VALOR UNITARIO OFERTADO SIN IMPUESTO]]*Tabla3[[#This Row],[DÍAS]]*Tabla3[[#This Row],[CANTIDAD]]</f>
        <v>0</v>
      </c>
      <c r="J332" s="67">
        <f>Tabla3[[#This Row],[VALOR TOTAL SIN IMPUESTO]]*0.19</f>
        <v>0</v>
      </c>
      <c r="K332" s="67"/>
      <c r="L332" s="67">
        <f>Tabla3[[#This Row],[VALOR TOTAL SIN IMPUESTO]]+Tabla3[[#This Row],[IVA]]+Tabla3[[#This Row],[IMPOCONSUMO]]</f>
        <v>0</v>
      </c>
      <c r="M332" s="134"/>
    </row>
    <row r="333" spans="1:13" ht="30" hidden="1" x14ac:dyDescent="0.25">
      <c r="A333" s="71">
        <v>332</v>
      </c>
      <c r="B333" s="72" t="s">
        <v>19</v>
      </c>
      <c r="C333" s="75" t="s">
        <v>517</v>
      </c>
      <c r="D333" s="76" t="s">
        <v>518</v>
      </c>
      <c r="E333" s="66" t="s">
        <v>120</v>
      </c>
      <c r="F333" s="105">
        <v>23496</v>
      </c>
      <c r="G333" s="94"/>
      <c r="H333" s="89"/>
      <c r="I333" s="67">
        <f>Tabla3[[#This Row],[VALOR UNITARIO OFERTADO SIN IMPUESTO]]*Tabla3[[#This Row],[DÍAS]]*Tabla3[[#This Row],[CANTIDAD]]</f>
        <v>0</v>
      </c>
      <c r="J333" s="67">
        <f>Tabla3[[#This Row],[VALOR TOTAL SIN IMPUESTO]]*0.19</f>
        <v>0</v>
      </c>
      <c r="K333" s="67"/>
      <c r="L333" s="67">
        <f>Tabla3[[#This Row],[VALOR TOTAL SIN IMPUESTO]]+Tabla3[[#This Row],[IVA]]+Tabla3[[#This Row],[IMPOCONSUMO]]</f>
        <v>0</v>
      </c>
      <c r="M333" s="134"/>
    </row>
    <row r="334" spans="1:13" ht="30" hidden="1" x14ac:dyDescent="0.25">
      <c r="A334" s="71">
        <v>333</v>
      </c>
      <c r="B334" s="72" t="s">
        <v>19</v>
      </c>
      <c r="C334" s="75" t="s">
        <v>519</v>
      </c>
      <c r="D334" s="76" t="s">
        <v>520</v>
      </c>
      <c r="E334" s="66" t="s">
        <v>120</v>
      </c>
      <c r="F334" s="105">
        <v>43075</v>
      </c>
      <c r="G334" s="94"/>
      <c r="H334" s="89"/>
      <c r="I334" s="67">
        <f>Tabla3[[#This Row],[VALOR UNITARIO OFERTADO SIN IMPUESTO]]*Tabla3[[#This Row],[DÍAS]]*Tabla3[[#This Row],[CANTIDAD]]</f>
        <v>0</v>
      </c>
      <c r="J334" s="67">
        <f>Tabla3[[#This Row],[VALOR TOTAL SIN IMPUESTO]]*0.19</f>
        <v>0</v>
      </c>
      <c r="K334" s="67"/>
      <c r="L334" s="67">
        <f>Tabla3[[#This Row],[VALOR TOTAL SIN IMPUESTO]]+Tabla3[[#This Row],[IVA]]+Tabla3[[#This Row],[IMPOCONSUMO]]</f>
        <v>0</v>
      </c>
      <c r="M334" s="134"/>
    </row>
    <row r="335" spans="1:13" ht="30" hidden="1" x14ac:dyDescent="0.25">
      <c r="A335" s="71">
        <v>334</v>
      </c>
      <c r="B335" s="72" t="s">
        <v>19</v>
      </c>
      <c r="C335" s="75" t="s">
        <v>521</v>
      </c>
      <c r="D335" s="76" t="s">
        <v>522</v>
      </c>
      <c r="E335" s="66" t="s">
        <v>120</v>
      </c>
      <c r="F335" s="105">
        <v>23796</v>
      </c>
      <c r="G335" s="94"/>
      <c r="H335" s="89"/>
      <c r="I335" s="67">
        <f>Tabla3[[#This Row],[VALOR UNITARIO OFERTADO SIN IMPUESTO]]*Tabla3[[#This Row],[DÍAS]]*Tabla3[[#This Row],[CANTIDAD]]</f>
        <v>0</v>
      </c>
      <c r="J335" s="67">
        <f>Tabla3[[#This Row],[VALOR TOTAL SIN IMPUESTO]]*0.19</f>
        <v>0</v>
      </c>
      <c r="K335" s="67"/>
      <c r="L335" s="67">
        <f>Tabla3[[#This Row],[VALOR TOTAL SIN IMPUESTO]]+Tabla3[[#This Row],[IVA]]+Tabla3[[#This Row],[IMPOCONSUMO]]</f>
        <v>0</v>
      </c>
      <c r="M335" s="134"/>
    </row>
    <row r="336" spans="1:13" ht="30" hidden="1" x14ac:dyDescent="0.25">
      <c r="A336" s="71">
        <v>335</v>
      </c>
      <c r="B336" s="72" t="s">
        <v>19</v>
      </c>
      <c r="C336" s="75" t="s">
        <v>523</v>
      </c>
      <c r="D336" s="76" t="s">
        <v>524</v>
      </c>
      <c r="E336" s="66" t="s">
        <v>120</v>
      </c>
      <c r="F336" s="105">
        <v>15670</v>
      </c>
      <c r="G336" s="94"/>
      <c r="H336" s="89"/>
      <c r="I336" s="67">
        <f>Tabla3[[#This Row],[VALOR UNITARIO OFERTADO SIN IMPUESTO]]*Tabla3[[#This Row],[DÍAS]]*Tabla3[[#This Row],[CANTIDAD]]</f>
        <v>0</v>
      </c>
      <c r="J336" s="67">
        <f>Tabla3[[#This Row],[VALOR TOTAL SIN IMPUESTO]]*0.19</f>
        <v>0</v>
      </c>
      <c r="K336" s="67"/>
      <c r="L336" s="67">
        <f>Tabla3[[#This Row],[VALOR TOTAL SIN IMPUESTO]]+Tabla3[[#This Row],[IVA]]+Tabla3[[#This Row],[IMPOCONSUMO]]</f>
        <v>0</v>
      </c>
      <c r="M336" s="134"/>
    </row>
    <row r="337" spans="1:13" ht="30" hidden="1" x14ac:dyDescent="0.25">
      <c r="A337" s="71">
        <v>336</v>
      </c>
      <c r="B337" s="72" t="s">
        <v>19</v>
      </c>
      <c r="C337" s="75" t="s">
        <v>525</v>
      </c>
      <c r="D337" s="76" t="s">
        <v>526</v>
      </c>
      <c r="E337" s="66" t="s">
        <v>120</v>
      </c>
      <c r="F337" s="105">
        <v>11008</v>
      </c>
      <c r="G337" s="94"/>
      <c r="H337" s="89"/>
      <c r="I337" s="67">
        <f>Tabla3[[#This Row],[VALOR UNITARIO OFERTADO SIN IMPUESTO]]*Tabla3[[#This Row],[DÍAS]]*Tabla3[[#This Row],[CANTIDAD]]</f>
        <v>0</v>
      </c>
      <c r="J337" s="67">
        <f>Tabla3[[#This Row],[VALOR TOTAL SIN IMPUESTO]]*0.19</f>
        <v>0</v>
      </c>
      <c r="K337" s="67"/>
      <c r="L337" s="67">
        <f>Tabla3[[#This Row],[VALOR TOTAL SIN IMPUESTO]]+Tabla3[[#This Row],[IVA]]+Tabla3[[#This Row],[IMPOCONSUMO]]</f>
        <v>0</v>
      </c>
      <c r="M337" s="134"/>
    </row>
    <row r="338" spans="1:13" ht="57" hidden="1" x14ac:dyDescent="0.25">
      <c r="A338" s="71">
        <v>337</v>
      </c>
      <c r="B338" s="72" t="s">
        <v>19</v>
      </c>
      <c r="C338" s="75" t="s">
        <v>527</v>
      </c>
      <c r="D338" s="76" t="s">
        <v>528</v>
      </c>
      <c r="E338" s="66" t="s">
        <v>120</v>
      </c>
      <c r="F338" s="105">
        <v>66288</v>
      </c>
      <c r="G338" s="94"/>
      <c r="H338" s="89"/>
      <c r="I338" s="67">
        <f>Tabla3[[#This Row],[VALOR UNITARIO OFERTADO SIN IMPUESTO]]*Tabla3[[#This Row],[DÍAS]]*Tabla3[[#This Row],[CANTIDAD]]</f>
        <v>0</v>
      </c>
      <c r="J338" s="67">
        <f>Tabla3[[#This Row],[VALOR TOTAL SIN IMPUESTO]]*0.19</f>
        <v>0</v>
      </c>
      <c r="K338" s="67"/>
      <c r="L338" s="67">
        <f>Tabla3[[#This Row],[VALOR TOTAL SIN IMPUESTO]]+Tabla3[[#This Row],[IVA]]+Tabla3[[#This Row],[IMPOCONSUMO]]</f>
        <v>0</v>
      </c>
      <c r="M338" s="134"/>
    </row>
    <row r="339" spans="1:13" ht="42.75" hidden="1" x14ac:dyDescent="0.25">
      <c r="A339" s="71">
        <v>338</v>
      </c>
      <c r="B339" s="72" t="s">
        <v>19</v>
      </c>
      <c r="C339" s="75" t="s">
        <v>529</v>
      </c>
      <c r="D339" s="76" t="s">
        <v>530</v>
      </c>
      <c r="E339" s="66" t="s">
        <v>120</v>
      </c>
      <c r="F339" s="105">
        <v>1320080</v>
      </c>
      <c r="G339" s="94"/>
      <c r="H339" s="89"/>
      <c r="I339" s="67">
        <f>Tabla3[[#This Row],[VALOR UNITARIO OFERTADO SIN IMPUESTO]]*Tabla3[[#This Row],[DÍAS]]*Tabla3[[#This Row],[CANTIDAD]]</f>
        <v>0</v>
      </c>
      <c r="J339" s="67">
        <f>Tabla3[[#This Row],[VALOR TOTAL SIN IMPUESTO]]*0.19</f>
        <v>0</v>
      </c>
      <c r="K339" s="67"/>
      <c r="L339" s="67">
        <f>Tabla3[[#This Row],[VALOR TOTAL SIN IMPUESTO]]+Tabla3[[#This Row],[IVA]]+Tabla3[[#This Row],[IMPOCONSUMO]]</f>
        <v>0</v>
      </c>
      <c r="M339" s="134"/>
    </row>
    <row r="340" spans="1:13" ht="95.25" hidden="1" customHeight="1" x14ac:dyDescent="0.25">
      <c r="A340" s="71">
        <v>339</v>
      </c>
      <c r="B340" s="72" t="s">
        <v>19</v>
      </c>
      <c r="C340" s="75" t="s">
        <v>531</v>
      </c>
      <c r="D340" s="146" t="s">
        <v>532</v>
      </c>
      <c r="E340" s="66" t="s">
        <v>120</v>
      </c>
      <c r="F340" s="105">
        <v>948740</v>
      </c>
      <c r="G340" s="94"/>
      <c r="H340" s="89"/>
      <c r="I340" s="67">
        <f>Tabla3[[#This Row],[VALOR UNITARIO OFERTADO SIN IMPUESTO]]*Tabla3[[#This Row],[DÍAS]]*Tabla3[[#This Row],[CANTIDAD]]</f>
        <v>0</v>
      </c>
      <c r="J340" s="67">
        <f>Tabla3[[#This Row],[VALOR TOTAL SIN IMPUESTO]]*0.19</f>
        <v>0</v>
      </c>
      <c r="K340" s="67"/>
      <c r="L340" s="67">
        <f>Tabla3[[#This Row],[VALOR TOTAL SIN IMPUESTO]]+Tabla3[[#This Row],[IVA]]+Tabla3[[#This Row],[IMPOCONSUMO]]</f>
        <v>0</v>
      </c>
      <c r="M340" s="135"/>
    </row>
    <row r="341" spans="1:13" ht="30" hidden="1" x14ac:dyDescent="0.25">
      <c r="A341" s="71">
        <v>340</v>
      </c>
      <c r="B341" s="72" t="s">
        <v>19</v>
      </c>
      <c r="C341" s="75" t="s">
        <v>533</v>
      </c>
      <c r="D341" s="76" t="s">
        <v>534</v>
      </c>
      <c r="E341" s="66" t="s">
        <v>120</v>
      </c>
      <c r="F341" s="105">
        <v>54224</v>
      </c>
      <c r="G341" s="94"/>
      <c r="H341" s="89"/>
      <c r="I341" s="67">
        <f>Tabla3[[#This Row],[VALOR UNITARIO OFERTADO SIN IMPUESTO]]*Tabla3[[#This Row],[DÍAS]]*Tabla3[[#This Row],[CANTIDAD]]</f>
        <v>0</v>
      </c>
      <c r="J341" s="67">
        <f>Tabla3[[#This Row],[VALOR TOTAL SIN IMPUESTO]]*0.19</f>
        <v>0</v>
      </c>
      <c r="K341" s="67"/>
      <c r="L341" s="67">
        <f>Tabla3[[#This Row],[VALOR TOTAL SIN IMPUESTO]]+Tabla3[[#This Row],[IVA]]+Tabla3[[#This Row],[IMPOCONSUMO]]</f>
        <v>0</v>
      </c>
      <c r="M341" s="134"/>
    </row>
    <row r="342" spans="1:13" ht="85.5" hidden="1" x14ac:dyDescent="0.25">
      <c r="A342" s="71">
        <v>341</v>
      </c>
      <c r="B342" s="72" t="s">
        <v>19</v>
      </c>
      <c r="C342" s="75" t="s">
        <v>535</v>
      </c>
      <c r="D342" s="76" t="s">
        <v>536</v>
      </c>
      <c r="E342" s="66" t="s">
        <v>120</v>
      </c>
      <c r="F342" s="105">
        <v>345830</v>
      </c>
      <c r="G342" s="94"/>
      <c r="H342" s="89"/>
      <c r="I342" s="67">
        <f>Tabla3[[#This Row],[VALOR UNITARIO OFERTADO SIN IMPUESTO]]*Tabla3[[#This Row],[DÍAS]]*Tabla3[[#This Row],[CANTIDAD]]</f>
        <v>0</v>
      </c>
      <c r="J342" s="67">
        <f>Tabla3[[#This Row],[VALOR TOTAL SIN IMPUESTO]]*0.19</f>
        <v>0</v>
      </c>
      <c r="K342" s="67"/>
      <c r="L342" s="67">
        <f>Tabla3[[#This Row],[VALOR TOTAL SIN IMPUESTO]]+Tabla3[[#This Row],[IVA]]+Tabla3[[#This Row],[IMPOCONSUMO]]</f>
        <v>0</v>
      </c>
      <c r="M342" s="134"/>
    </row>
    <row r="343" spans="1:13" ht="30" hidden="1" x14ac:dyDescent="0.25">
      <c r="A343" s="71">
        <v>342</v>
      </c>
      <c r="B343" s="72" t="s">
        <v>19</v>
      </c>
      <c r="C343" s="75" t="s">
        <v>537</v>
      </c>
      <c r="D343" s="76" t="s">
        <v>538</v>
      </c>
      <c r="E343" s="66" t="s">
        <v>120</v>
      </c>
      <c r="F343" s="105">
        <v>124015</v>
      </c>
      <c r="G343" s="94"/>
      <c r="H343" s="89"/>
      <c r="I343" s="67">
        <f>Tabla3[[#This Row],[VALOR UNITARIO OFERTADO SIN IMPUESTO]]*Tabla3[[#This Row],[DÍAS]]*Tabla3[[#This Row],[CANTIDAD]]</f>
        <v>0</v>
      </c>
      <c r="J343" s="67">
        <f>Tabla3[[#This Row],[VALOR TOTAL SIN IMPUESTO]]*0.19</f>
        <v>0</v>
      </c>
      <c r="K343" s="67"/>
      <c r="L343" s="67">
        <f>Tabla3[[#This Row],[VALOR TOTAL SIN IMPUESTO]]+Tabla3[[#This Row],[IVA]]+Tabla3[[#This Row],[IMPOCONSUMO]]</f>
        <v>0</v>
      </c>
      <c r="M343" s="134"/>
    </row>
    <row r="344" spans="1:13" ht="42.75" hidden="1" x14ac:dyDescent="0.25">
      <c r="A344" s="71">
        <v>343</v>
      </c>
      <c r="B344" s="72" t="s">
        <v>19</v>
      </c>
      <c r="C344" s="75" t="s">
        <v>539</v>
      </c>
      <c r="D344" s="76" t="s">
        <v>540</v>
      </c>
      <c r="E344" s="66" t="s">
        <v>120</v>
      </c>
      <c r="F344" s="105">
        <v>8795275</v>
      </c>
      <c r="G344" s="94"/>
      <c r="H344" s="89"/>
      <c r="I344" s="67">
        <f>Tabla3[[#This Row],[VALOR UNITARIO OFERTADO SIN IMPUESTO]]*Tabla3[[#This Row],[DÍAS]]*Tabla3[[#This Row],[CANTIDAD]]</f>
        <v>0</v>
      </c>
      <c r="J344" s="67">
        <f>Tabla3[[#This Row],[VALOR TOTAL SIN IMPUESTO]]*0.19</f>
        <v>0</v>
      </c>
      <c r="K344" s="67"/>
      <c r="L344" s="67">
        <f>Tabla3[[#This Row],[VALOR TOTAL SIN IMPUESTO]]+Tabla3[[#This Row],[IVA]]+Tabla3[[#This Row],[IMPOCONSUMO]]</f>
        <v>0</v>
      </c>
      <c r="M344" s="134"/>
    </row>
    <row r="345" spans="1:13" ht="30" hidden="1" x14ac:dyDescent="0.25">
      <c r="A345" s="71">
        <v>344</v>
      </c>
      <c r="B345" s="72" t="s">
        <v>19</v>
      </c>
      <c r="C345" s="75" t="s">
        <v>541</v>
      </c>
      <c r="D345" s="76" t="s">
        <v>542</v>
      </c>
      <c r="E345" s="66" t="s">
        <v>120</v>
      </c>
      <c r="F345" s="105">
        <v>267304</v>
      </c>
      <c r="G345" s="94"/>
      <c r="H345" s="89"/>
      <c r="I345" s="67">
        <f>Tabla3[[#This Row],[VALOR UNITARIO OFERTADO SIN IMPUESTO]]*Tabla3[[#This Row],[DÍAS]]*Tabla3[[#This Row],[CANTIDAD]]</f>
        <v>0</v>
      </c>
      <c r="J345" s="67">
        <f>Tabla3[[#This Row],[VALOR TOTAL SIN IMPUESTO]]*0.19</f>
        <v>0</v>
      </c>
      <c r="K345" s="67"/>
      <c r="L345" s="67">
        <f>Tabla3[[#This Row],[VALOR TOTAL SIN IMPUESTO]]+Tabla3[[#This Row],[IVA]]+Tabla3[[#This Row],[IMPOCONSUMO]]</f>
        <v>0</v>
      </c>
      <c r="M345" s="134"/>
    </row>
    <row r="346" spans="1:13" ht="71.25" hidden="1" x14ac:dyDescent="0.25">
      <c r="A346" s="71">
        <v>345</v>
      </c>
      <c r="B346" s="72" t="s">
        <v>19</v>
      </c>
      <c r="C346" s="75" t="s">
        <v>543</v>
      </c>
      <c r="D346" s="76" t="s">
        <v>544</v>
      </c>
      <c r="E346" s="66" t="s">
        <v>120</v>
      </c>
      <c r="F346" s="105">
        <v>423476</v>
      </c>
      <c r="G346" s="94"/>
      <c r="H346" s="89"/>
      <c r="I346" s="67">
        <f>Tabla3[[#This Row],[VALOR UNITARIO OFERTADO SIN IMPUESTO]]*Tabla3[[#This Row],[DÍAS]]*Tabla3[[#This Row],[CANTIDAD]]</f>
        <v>0</v>
      </c>
      <c r="J346" s="67">
        <f>Tabla3[[#This Row],[VALOR TOTAL SIN IMPUESTO]]*0.19</f>
        <v>0</v>
      </c>
      <c r="K346" s="67"/>
      <c r="L346" s="67">
        <f>Tabla3[[#This Row],[VALOR TOTAL SIN IMPUESTO]]+Tabla3[[#This Row],[IVA]]+Tabla3[[#This Row],[IMPOCONSUMO]]</f>
        <v>0</v>
      </c>
      <c r="M346" s="134"/>
    </row>
    <row r="347" spans="1:13" ht="71.25" hidden="1" x14ac:dyDescent="0.25">
      <c r="A347" s="71">
        <v>346</v>
      </c>
      <c r="B347" s="72" t="s">
        <v>19</v>
      </c>
      <c r="C347" s="75" t="s">
        <v>545</v>
      </c>
      <c r="D347" s="76" t="s">
        <v>546</v>
      </c>
      <c r="E347" s="66" t="s">
        <v>120</v>
      </c>
      <c r="F347" s="105">
        <v>500420</v>
      </c>
      <c r="G347" s="94"/>
      <c r="H347" s="89"/>
      <c r="I347" s="67">
        <f>Tabla3[[#This Row],[VALOR UNITARIO OFERTADO SIN IMPUESTO]]*Tabla3[[#This Row],[DÍAS]]*Tabla3[[#This Row],[CANTIDAD]]</f>
        <v>0</v>
      </c>
      <c r="J347" s="67">
        <f>Tabla3[[#This Row],[VALOR TOTAL SIN IMPUESTO]]*0.19</f>
        <v>0</v>
      </c>
      <c r="K347" s="67"/>
      <c r="L347" s="67">
        <f>Tabla3[[#This Row],[VALOR TOTAL SIN IMPUESTO]]+Tabla3[[#This Row],[IVA]]+Tabla3[[#This Row],[IMPOCONSUMO]]</f>
        <v>0</v>
      </c>
      <c r="M347" s="134"/>
    </row>
    <row r="348" spans="1:13" ht="71.25" hidden="1" x14ac:dyDescent="0.25">
      <c r="A348" s="71">
        <v>347</v>
      </c>
      <c r="B348" s="72" t="s">
        <v>19</v>
      </c>
      <c r="C348" s="75" t="s">
        <v>547</v>
      </c>
      <c r="D348" s="76" t="s">
        <v>548</v>
      </c>
      <c r="E348" s="66" t="s">
        <v>120</v>
      </c>
      <c r="F348" s="105">
        <v>304301</v>
      </c>
      <c r="G348" s="94"/>
      <c r="H348" s="89"/>
      <c r="I348" s="67">
        <f>Tabla3[[#This Row],[VALOR UNITARIO OFERTADO SIN IMPUESTO]]*Tabla3[[#This Row],[DÍAS]]*Tabla3[[#This Row],[CANTIDAD]]</f>
        <v>0</v>
      </c>
      <c r="J348" s="67">
        <f>Tabla3[[#This Row],[VALOR TOTAL SIN IMPUESTO]]*0.19</f>
        <v>0</v>
      </c>
      <c r="K348" s="67"/>
      <c r="L348" s="67">
        <f>Tabla3[[#This Row],[VALOR TOTAL SIN IMPUESTO]]+Tabla3[[#This Row],[IVA]]+Tabla3[[#This Row],[IMPOCONSUMO]]</f>
        <v>0</v>
      </c>
      <c r="M348" s="134"/>
    </row>
    <row r="349" spans="1:13" ht="99.75" hidden="1" x14ac:dyDescent="0.25">
      <c r="A349" s="71">
        <v>348</v>
      </c>
      <c r="B349" s="72" t="s">
        <v>22</v>
      </c>
      <c r="C349" s="75" t="s">
        <v>549</v>
      </c>
      <c r="D349" s="76" t="s">
        <v>550</v>
      </c>
      <c r="E349" s="66" t="s">
        <v>1036</v>
      </c>
      <c r="F349" s="105">
        <v>288544</v>
      </c>
      <c r="G349" s="94"/>
      <c r="H349" s="89"/>
      <c r="I349" s="67">
        <f>Tabla3[[#This Row],[VALOR UNITARIO OFERTADO SIN IMPUESTO]]*Tabla3[[#This Row],[DÍAS]]*Tabla3[[#This Row],[CANTIDAD]]</f>
        <v>0</v>
      </c>
      <c r="J349" s="67">
        <f>Tabla3[[#This Row],[VALOR TOTAL SIN IMPUESTO]]*0.19</f>
        <v>0</v>
      </c>
      <c r="K349" s="67"/>
      <c r="L349" s="67">
        <f>Tabla3[[#This Row],[VALOR TOTAL SIN IMPUESTO]]+Tabla3[[#This Row],[IVA]]+Tabla3[[#This Row],[IMPOCONSUMO]]</f>
        <v>0</v>
      </c>
      <c r="M349" s="134"/>
    </row>
    <row r="350" spans="1:13" ht="42.75" hidden="1" x14ac:dyDescent="0.25">
      <c r="A350" s="71">
        <v>349</v>
      </c>
      <c r="B350" s="72" t="s">
        <v>22</v>
      </c>
      <c r="C350" s="75" t="s">
        <v>551</v>
      </c>
      <c r="D350" s="76" t="s">
        <v>552</v>
      </c>
      <c r="E350" s="66" t="s">
        <v>1036</v>
      </c>
      <c r="F350" s="105">
        <v>1360129</v>
      </c>
      <c r="G350" s="94"/>
      <c r="H350" s="89"/>
      <c r="I350" s="67">
        <f>Tabla3[[#This Row],[VALOR UNITARIO OFERTADO SIN IMPUESTO]]*Tabla3[[#This Row],[DÍAS]]*Tabla3[[#This Row],[CANTIDAD]]</f>
        <v>0</v>
      </c>
      <c r="J350" s="67">
        <f>Tabla3[[#This Row],[VALOR TOTAL SIN IMPUESTO]]*0.19</f>
        <v>0</v>
      </c>
      <c r="K350" s="67"/>
      <c r="L350" s="67">
        <f>Tabla3[[#This Row],[VALOR TOTAL SIN IMPUESTO]]+Tabla3[[#This Row],[IVA]]+Tabla3[[#This Row],[IMPOCONSUMO]]</f>
        <v>0</v>
      </c>
      <c r="M350" s="134"/>
    </row>
    <row r="351" spans="1:13" ht="42.75" hidden="1" x14ac:dyDescent="0.25">
      <c r="A351" s="71">
        <v>350</v>
      </c>
      <c r="B351" s="72" t="s">
        <v>22</v>
      </c>
      <c r="C351" s="75" t="s">
        <v>553</v>
      </c>
      <c r="D351" s="76" t="s">
        <v>554</v>
      </c>
      <c r="E351" s="66" t="s">
        <v>1036</v>
      </c>
      <c r="F351" s="105">
        <v>843458</v>
      </c>
      <c r="G351" s="94"/>
      <c r="H351" s="89"/>
      <c r="I351" s="67">
        <f>Tabla3[[#This Row],[VALOR UNITARIO OFERTADO SIN IMPUESTO]]*Tabla3[[#This Row],[DÍAS]]*Tabla3[[#This Row],[CANTIDAD]]</f>
        <v>0</v>
      </c>
      <c r="J351" s="67">
        <f>Tabla3[[#This Row],[VALOR TOTAL SIN IMPUESTO]]*0.19</f>
        <v>0</v>
      </c>
      <c r="K351" s="67"/>
      <c r="L351" s="67">
        <f>Tabla3[[#This Row],[VALOR TOTAL SIN IMPUESTO]]+Tabla3[[#This Row],[IVA]]+Tabla3[[#This Row],[IMPOCONSUMO]]</f>
        <v>0</v>
      </c>
      <c r="M351" s="134"/>
    </row>
    <row r="352" spans="1:13" ht="42.75" hidden="1" x14ac:dyDescent="0.25">
      <c r="A352" s="71">
        <v>351</v>
      </c>
      <c r="B352" s="72" t="s">
        <v>22</v>
      </c>
      <c r="C352" s="75" t="s">
        <v>555</v>
      </c>
      <c r="D352" s="76" t="s">
        <v>556</v>
      </c>
      <c r="E352" s="66" t="s">
        <v>1036</v>
      </c>
      <c r="F352" s="105">
        <v>301073</v>
      </c>
      <c r="G352" s="94"/>
      <c r="H352" s="89"/>
      <c r="I352" s="67">
        <f>Tabla3[[#This Row],[VALOR UNITARIO OFERTADO SIN IMPUESTO]]*Tabla3[[#This Row],[DÍAS]]*Tabla3[[#This Row],[CANTIDAD]]</f>
        <v>0</v>
      </c>
      <c r="J352" s="67">
        <f>Tabla3[[#This Row],[VALOR TOTAL SIN IMPUESTO]]*0.19</f>
        <v>0</v>
      </c>
      <c r="K352" s="67"/>
      <c r="L352" s="67">
        <f>Tabla3[[#This Row],[VALOR TOTAL SIN IMPUESTO]]+Tabla3[[#This Row],[IVA]]+Tabla3[[#This Row],[IMPOCONSUMO]]</f>
        <v>0</v>
      </c>
      <c r="M352" s="134"/>
    </row>
    <row r="353" spans="1:13" ht="42.75" hidden="1" x14ac:dyDescent="0.25">
      <c r="A353" s="71">
        <v>352</v>
      </c>
      <c r="B353" s="72" t="s">
        <v>22</v>
      </c>
      <c r="C353" s="75" t="s">
        <v>557</v>
      </c>
      <c r="D353" s="76" t="s">
        <v>558</v>
      </c>
      <c r="E353" s="66" t="s">
        <v>120</v>
      </c>
      <c r="F353" s="105">
        <v>241207</v>
      </c>
      <c r="G353" s="94"/>
      <c r="H353" s="89"/>
      <c r="I353" s="67">
        <f>Tabla3[[#This Row],[VALOR UNITARIO OFERTADO SIN IMPUESTO]]*Tabla3[[#This Row],[DÍAS]]*Tabla3[[#This Row],[CANTIDAD]]</f>
        <v>0</v>
      </c>
      <c r="J353" s="67">
        <f>Tabla3[[#This Row],[VALOR TOTAL SIN IMPUESTO]]*0.19</f>
        <v>0</v>
      </c>
      <c r="K353" s="67"/>
      <c r="L353" s="67">
        <f>Tabla3[[#This Row],[VALOR TOTAL SIN IMPUESTO]]+Tabla3[[#This Row],[IVA]]+Tabla3[[#This Row],[IMPOCONSUMO]]</f>
        <v>0</v>
      </c>
      <c r="M353" s="134"/>
    </row>
    <row r="354" spans="1:13" ht="28.5" hidden="1" x14ac:dyDescent="0.25">
      <c r="A354" s="71">
        <v>353</v>
      </c>
      <c r="B354" s="72" t="s">
        <v>22</v>
      </c>
      <c r="C354" s="75" t="s">
        <v>559</v>
      </c>
      <c r="D354" s="76" t="s">
        <v>560</v>
      </c>
      <c r="E354" s="66" t="s">
        <v>120</v>
      </c>
      <c r="F354" s="105">
        <v>227773</v>
      </c>
      <c r="G354" s="94"/>
      <c r="H354" s="89"/>
      <c r="I354" s="67">
        <f>Tabla3[[#This Row],[VALOR UNITARIO OFERTADO SIN IMPUESTO]]*Tabla3[[#This Row],[DÍAS]]*Tabla3[[#This Row],[CANTIDAD]]</f>
        <v>0</v>
      </c>
      <c r="J354" s="67">
        <f>Tabla3[[#This Row],[VALOR TOTAL SIN IMPUESTO]]*0.19</f>
        <v>0</v>
      </c>
      <c r="K354" s="67"/>
      <c r="L354" s="67">
        <f>Tabla3[[#This Row],[VALOR TOTAL SIN IMPUESTO]]+Tabla3[[#This Row],[IVA]]+Tabla3[[#This Row],[IMPOCONSUMO]]</f>
        <v>0</v>
      </c>
      <c r="M354" s="134"/>
    </row>
    <row r="355" spans="1:13" ht="85.5" hidden="1" x14ac:dyDescent="0.25">
      <c r="A355" s="71">
        <v>354</v>
      </c>
      <c r="B355" s="72" t="s">
        <v>22</v>
      </c>
      <c r="C355" s="75" t="s">
        <v>561</v>
      </c>
      <c r="D355" s="76" t="s">
        <v>562</v>
      </c>
      <c r="E355" s="66" t="s">
        <v>1036</v>
      </c>
      <c r="F355" s="105">
        <v>614567</v>
      </c>
      <c r="G355" s="94"/>
      <c r="H355" s="89"/>
      <c r="I355" s="67">
        <f>Tabla3[[#This Row],[VALOR UNITARIO OFERTADO SIN IMPUESTO]]*Tabla3[[#This Row],[DÍAS]]*Tabla3[[#This Row],[CANTIDAD]]</f>
        <v>0</v>
      </c>
      <c r="J355" s="67">
        <f>Tabla3[[#This Row],[VALOR TOTAL SIN IMPUESTO]]*0.19</f>
        <v>0</v>
      </c>
      <c r="K355" s="67"/>
      <c r="L355" s="67">
        <f>Tabla3[[#This Row],[VALOR TOTAL SIN IMPUESTO]]+Tabla3[[#This Row],[IVA]]+Tabla3[[#This Row],[IMPOCONSUMO]]</f>
        <v>0</v>
      </c>
      <c r="M355" s="134"/>
    </row>
    <row r="356" spans="1:13" ht="85.5" hidden="1" x14ac:dyDescent="0.25">
      <c r="A356" s="71">
        <v>355</v>
      </c>
      <c r="B356" s="72" t="s">
        <v>22</v>
      </c>
      <c r="C356" s="75" t="s">
        <v>563</v>
      </c>
      <c r="D356" s="76" t="s">
        <v>564</v>
      </c>
      <c r="E356" s="66" t="s">
        <v>1036</v>
      </c>
      <c r="F356" s="105">
        <v>447144</v>
      </c>
      <c r="G356" s="94"/>
      <c r="H356" s="89"/>
      <c r="I356" s="67">
        <f>Tabla3[[#This Row],[VALOR UNITARIO OFERTADO SIN IMPUESTO]]*Tabla3[[#This Row],[DÍAS]]*Tabla3[[#This Row],[CANTIDAD]]</f>
        <v>0</v>
      </c>
      <c r="J356" s="67">
        <f>Tabla3[[#This Row],[VALOR TOTAL SIN IMPUESTO]]*0.19</f>
        <v>0</v>
      </c>
      <c r="K356" s="67"/>
      <c r="L356" s="67">
        <f>Tabla3[[#This Row],[VALOR TOTAL SIN IMPUESTO]]+Tabla3[[#This Row],[IVA]]+Tabla3[[#This Row],[IMPOCONSUMO]]</f>
        <v>0</v>
      </c>
      <c r="M356" s="134"/>
    </row>
    <row r="357" spans="1:13" ht="142.5" hidden="1" x14ac:dyDescent="0.25">
      <c r="A357" s="71">
        <v>356</v>
      </c>
      <c r="B357" s="72" t="s">
        <v>22</v>
      </c>
      <c r="C357" s="75" t="s">
        <v>565</v>
      </c>
      <c r="D357" s="76" t="s">
        <v>566</v>
      </c>
      <c r="E357" s="66" t="s">
        <v>1036</v>
      </c>
      <c r="F357" s="105">
        <v>332486</v>
      </c>
      <c r="G357" s="94"/>
      <c r="H357" s="89"/>
      <c r="I357" s="67">
        <f>Tabla3[[#This Row],[VALOR UNITARIO OFERTADO SIN IMPUESTO]]*Tabla3[[#This Row],[DÍAS]]*Tabla3[[#This Row],[CANTIDAD]]</f>
        <v>0</v>
      </c>
      <c r="J357" s="67">
        <f>Tabla3[[#This Row],[VALOR TOTAL SIN IMPUESTO]]*0.19</f>
        <v>0</v>
      </c>
      <c r="K357" s="67"/>
      <c r="L357" s="67">
        <f>Tabla3[[#This Row],[VALOR TOTAL SIN IMPUESTO]]+Tabla3[[#This Row],[IVA]]+Tabla3[[#This Row],[IMPOCONSUMO]]</f>
        <v>0</v>
      </c>
      <c r="M357" s="134"/>
    </row>
    <row r="358" spans="1:13" ht="71.25" hidden="1" x14ac:dyDescent="0.25">
      <c r="A358" s="71">
        <v>357</v>
      </c>
      <c r="B358" s="72" t="s">
        <v>567</v>
      </c>
      <c r="C358" s="75" t="s">
        <v>568</v>
      </c>
      <c r="D358" s="76" t="s">
        <v>569</v>
      </c>
      <c r="E358" s="66" t="s">
        <v>1036</v>
      </c>
      <c r="F358" s="105">
        <v>431903</v>
      </c>
      <c r="G358" s="94"/>
      <c r="H358" s="89"/>
      <c r="I358" s="67">
        <f>Tabla3[[#This Row],[VALOR UNITARIO OFERTADO SIN IMPUESTO]]*Tabla3[[#This Row],[DÍAS]]*Tabla3[[#This Row],[CANTIDAD]]</f>
        <v>0</v>
      </c>
      <c r="J358" s="67">
        <f>Tabla3[[#This Row],[VALOR TOTAL SIN IMPUESTO]]*0.19</f>
        <v>0</v>
      </c>
      <c r="K358" s="67"/>
      <c r="L358" s="67">
        <f>Tabla3[[#This Row],[VALOR TOTAL SIN IMPUESTO]]+Tabla3[[#This Row],[IVA]]+Tabla3[[#This Row],[IMPOCONSUMO]]</f>
        <v>0</v>
      </c>
      <c r="M358" s="134"/>
    </row>
    <row r="359" spans="1:13" ht="71.25" hidden="1" x14ac:dyDescent="0.25">
      <c r="A359" s="71">
        <v>358</v>
      </c>
      <c r="B359" s="72" t="s">
        <v>22</v>
      </c>
      <c r="C359" s="75" t="s">
        <v>570</v>
      </c>
      <c r="D359" s="76" t="s">
        <v>571</v>
      </c>
      <c r="E359" s="66" t="s">
        <v>1036</v>
      </c>
      <c r="F359" s="105">
        <v>243234</v>
      </c>
      <c r="G359" s="94"/>
      <c r="H359" s="89"/>
      <c r="I359" s="67">
        <f>Tabla3[[#This Row],[VALOR UNITARIO OFERTADO SIN IMPUESTO]]*Tabla3[[#This Row],[DÍAS]]*Tabla3[[#This Row],[CANTIDAD]]</f>
        <v>0</v>
      </c>
      <c r="J359" s="67">
        <f>Tabla3[[#This Row],[VALOR TOTAL SIN IMPUESTO]]*0.19</f>
        <v>0</v>
      </c>
      <c r="K359" s="67"/>
      <c r="L359" s="67">
        <f>Tabla3[[#This Row],[VALOR TOTAL SIN IMPUESTO]]+Tabla3[[#This Row],[IVA]]+Tabla3[[#This Row],[IMPOCONSUMO]]</f>
        <v>0</v>
      </c>
      <c r="M359" s="134"/>
    </row>
    <row r="360" spans="1:13" ht="57" hidden="1" x14ac:dyDescent="0.25">
      <c r="A360" s="71">
        <v>359</v>
      </c>
      <c r="B360" s="72" t="s">
        <v>22</v>
      </c>
      <c r="C360" s="75" t="s">
        <v>572</v>
      </c>
      <c r="D360" s="76" t="s">
        <v>573</v>
      </c>
      <c r="E360" s="66" t="s">
        <v>1036</v>
      </c>
      <c r="F360" s="105">
        <v>192215</v>
      </c>
      <c r="G360" s="94"/>
      <c r="H360" s="89"/>
      <c r="I360" s="67">
        <f>Tabla3[[#This Row],[VALOR UNITARIO OFERTADO SIN IMPUESTO]]*Tabla3[[#This Row],[DÍAS]]*Tabla3[[#This Row],[CANTIDAD]]</f>
        <v>0</v>
      </c>
      <c r="J360" s="67">
        <f>Tabla3[[#This Row],[VALOR TOTAL SIN IMPUESTO]]*0.19</f>
        <v>0</v>
      </c>
      <c r="K360" s="67"/>
      <c r="L360" s="67">
        <f>Tabla3[[#This Row],[VALOR TOTAL SIN IMPUESTO]]+Tabla3[[#This Row],[IVA]]+Tabla3[[#This Row],[IMPOCONSUMO]]</f>
        <v>0</v>
      </c>
      <c r="M360" s="134"/>
    </row>
    <row r="361" spans="1:13" ht="99.75" hidden="1" x14ac:dyDescent="0.25">
      <c r="A361" s="71">
        <v>360</v>
      </c>
      <c r="B361" s="72" t="s">
        <v>22</v>
      </c>
      <c r="C361" s="75" t="s">
        <v>574</v>
      </c>
      <c r="D361" s="76" t="s">
        <v>575</v>
      </c>
      <c r="E361" s="66" t="s">
        <v>1036</v>
      </c>
      <c r="F361" s="105">
        <v>350514</v>
      </c>
      <c r="G361" s="94"/>
      <c r="H361" s="89"/>
      <c r="I361" s="67">
        <f>Tabla3[[#This Row],[VALOR UNITARIO OFERTADO SIN IMPUESTO]]*Tabla3[[#This Row],[DÍAS]]*Tabla3[[#This Row],[CANTIDAD]]</f>
        <v>0</v>
      </c>
      <c r="J361" s="67">
        <f>Tabla3[[#This Row],[VALOR TOTAL SIN IMPUESTO]]*0.19</f>
        <v>0</v>
      </c>
      <c r="K361" s="67"/>
      <c r="L361" s="67">
        <f>Tabla3[[#This Row],[VALOR TOTAL SIN IMPUESTO]]+Tabla3[[#This Row],[IVA]]+Tabla3[[#This Row],[IMPOCONSUMO]]</f>
        <v>0</v>
      </c>
      <c r="M361" s="134"/>
    </row>
    <row r="362" spans="1:13" ht="114" hidden="1" x14ac:dyDescent="0.25">
      <c r="A362" s="71">
        <v>361</v>
      </c>
      <c r="B362" s="72" t="s">
        <v>22</v>
      </c>
      <c r="C362" s="75" t="s">
        <v>26</v>
      </c>
      <c r="D362" s="76" t="s">
        <v>576</v>
      </c>
      <c r="E362" s="66" t="s">
        <v>1036</v>
      </c>
      <c r="F362" s="105">
        <v>569997</v>
      </c>
      <c r="G362" s="94"/>
      <c r="H362" s="89"/>
      <c r="I362" s="67">
        <f>Tabla3[[#This Row],[VALOR UNITARIO OFERTADO SIN IMPUESTO]]*Tabla3[[#This Row],[DÍAS]]*Tabla3[[#This Row],[CANTIDAD]]</f>
        <v>0</v>
      </c>
      <c r="J362" s="67">
        <f>Tabla3[[#This Row],[VALOR TOTAL SIN IMPUESTO]]*0.19</f>
        <v>0</v>
      </c>
      <c r="K362" s="67"/>
      <c r="L362" s="67">
        <f>Tabla3[[#This Row],[VALOR TOTAL SIN IMPUESTO]]+Tabla3[[#This Row],[IVA]]+Tabla3[[#This Row],[IMPOCONSUMO]]</f>
        <v>0</v>
      </c>
      <c r="M362" s="134"/>
    </row>
    <row r="363" spans="1:13" ht="42.75" hidden="1" x14ac:dyDescent="0.25">
      <c r="A363" s="71">
        <v>362</v>
      </c>
      <c r="B363" s="72" t="s">
        <v>22</v>
      </c>
      <c r="C363" s="75" t="s">
        <v>577</v>
      </c>
      <c r="D363" s="76" t="s">
        <v>578</v>
      </c>
      <c r="E363" s="66" t="s">
        <v>1036</v>
      </c>
      <c r="F363" s="105">
        <v>218637</v>
      </c>
      <c r="G363" s="94"/>
      <c r="H363" s="89"/>
      <c r="I363" s="67">
        <f>Tabla3[[#This Row],[VALOR UNITARIO OFERTADO SIN IMPUESTO]]*Tabla3[[#This Row],[DÍAS]]*Tabla3[[#This Row],[CANTIDAD]]</f>
        <v>0</v>
      </c>
      <c r="J363" s="67">
        <f>Tabla3[[#This Row],[VALOR TOTAL SIN IMPUESTO]]*0.19</f>
        <v>0</v>
      </c>
      <c r="K363" s="67"/>
      <c r="L363" s="67">
        <f>Tabla3[[#This Row],[VALOR TOTAL SIN IMPUESTO]]+Tabla3[[#This Row],[IVA]]+Tabla3[[#This Row],[IMPOCONSUMO]]</f>
        <v>0</v>
      </c>
      <c r="M363" s="134"/>
    </row>
    <row r="364" spans="1:13" ht="28.5" hidden="1" x14ac:dyDescent="0.25">
      <c r="A364" s="71">
        <v>363</v>
      </c>
      <c r="B364" s="72" t="s">
        <v>22</v>
      </c>
      <c r="C364" s="75" t="s">
        <v>579</v>
      </c>
      <c r="D364" s="76" t="s">
        <v>580</v>
      </c>
      <c r="E364" s="66" t="s">
        <v>1036</v>
      </c>
      <c r="F364" s="105">
        <v>40482</v>
      </c>
      <c r="G364" s="94"/>
      <c r="H364" s="89"/>
      <c r="I364" s="67">
        <f>Tabla3[[#This Row],[VALOR UNITARIO OFERTADO SIN IMPUESTO]]*Tabla3[[#This Row],[DÍAS]]*Tabla3[[#This Row],[CANTIDAD]]</f>
        <v>0</v>
      </c>
      <c r="J364" s="67">
        <f>Tabla3[[#This Row],[VALOR TOTAL SIN IMPUESTO]]*0.19</f>
        <v>0</v>
      </c>
      <c r="K364" s="67"/>
      <c r="L364" s="67">
        <f>Tabla3[[#This Row],[VALOR TOTAL SIN IMPUESTO]]+Tabla3[[#This Row],[IVA]]+Tabla3[[#This Row],[IMPOCONSUMO]]</f>
        <v>0</v>
      </c>
      <c r="M364" s="134"/>
    </row>
    <row r="365" spans="1:13" ht="42.75" hidden="1" x14ac:dyDescent="0.25">
      <c r="A365" s="71">
        <v>364</v>
      </c>
      <c r="B365" s="72" t="s">
        <v>22</v>
      </c>
      <c r="C365" s="75" t="s">
        <v>581</v>
      </c>
      <c r="D365" s="76" t="s">
        <v>582</v>
      </c>
      <c r="E365" s="66" t="s">
        <v>1036</v>
      </c>
      <c r="F365" s="105">
        <v>61044</v>
      </c>
      <c r="G365" s="94"/>
      <c r="H365" s="89"/>
      <c r="I365" s="67">
        <f>Tabla3[[#This Row],[VALOR UNITARIO OFERTADO SIN IMPUESTO]]*Tabla3[[#This Row],[DÍAS]]*Tabla3[[#This Row],[CANTIDAD]]</f>
        <v>0</v>
      </c>
      <c r="J365" s="67"/>
      <c r="K365" s="67">
        <f>Tabla3[[#This Row],[VALOR TOTAL SIN IMPUESTO]]*0.08</f>
        <v>0</v>
      </c>
      <c r="L365" s="67">
        <f>Tabla3[[#This Row],[VALOR TOTAL SIN IMPUESTO]]+Tabla3[[#This Row],[IVA]]+Tabla3[[#This Row],[IMPOCONSUMO]]</f>
        <v>0</v>
      </c>
      <c r="M365" s="134"/>
    </row>
    <row r="366" spans="1:13" ht="42.75" hidden="1" x14ac:dyDescent="0.25">
      <c r="A366" s="71">
        <v>365</v>
      </c>
      <c r="B366" s="72" t="s">
        <v>22</v>
      </c>
      <c r="C366" s="75" t="s">
        <v>583</v>
      </c>
      <c r="D366" s="76" t="s">
        <v>584</v>
      </c>
      <c r="E366" s="66" t="s">
        <v>1036</v>
      </c>
      <c r="F366" s="105">
        <v>227148</v>
      </c>
      <c r="G366" s="94"/>
      <c r="H366" s="89"/>
      <c r="I366" s="67">
        <f>Tabla3[[#This Row],[VALOR UNITARIO OFERTADO SIN IMPUESTO]]*Tabla3[[#This Row],[DÍAS]]*Tabla3[[#This Row],[CANTIDAD]]</f>
        <v>0</v>
      </c>
      <c r="J366" s="67">
        <f>Tabla3[[#This Row],[VALOR TOTAL SIN IMPUESTO]]*0.19</f>
        <v>0</v>
      </c>
      <c r="K366" s="67"/>
      <c r="L366" s="67">
        <f>Tabla3[[#This Row],[VALOR TOTAL SIN IMPUESTO]]+Tabla3[[#This Row],[IVA]]+Tabla3[[#This Row],[IMPOCONSUMO]]</f>
        <v>0</v>
      </c>
      <c r="M366" s="134"/>
    </row>
    <row r="367" spans="1:13" ht="42.75" hidden="1" x14ac:dyDescent="0.25">
      <c r="A367" s="71">
        <v>366</v>
      </c>
      <c r="B367" s="72" t="s">
        <v>22</v>
      </c>
      <c r="C367" s="75" t="s">
        <v>585</v>
      </c>
      <c r="D367" s="76" t="s">
        <v>586</v>
      </c>
      <c r="E367" s="66" t="s">
        <v>1036</v>
      </c>
      <c r="F367" s="105">
        <v>22310</v>
      </c>
      <c r="G367" s="94"/>
      <c r="H367" s="89"/>
      <c r="I367" s="67">
        <f>Tabla3[[#This Row],[VALOR UNITARIO OFERTADO SIN IMPUESTO]]*Tabla3[[#This Row],[DÍAS]]*Tabla3[[#This Row],[CANTIDAD]]</f>
        <v>0</v>
      </c>
      <c r="J367" s="67">
        <f>Tabla3[[#This Row],[VALOR TOTAL SIN IMPUESTO]]*0.19</f>
        <v>0</v>
      </c>
      <c r="K367" s="67"/>
      <c r="L367" s="67">
        <f>Tabla3[[#This Row],[VALOR TOTAL SIN IMPUESTO]]+Tabla3[[#This Row],[IVA]]+Tabla3[[#This Row],[IMPOCONSUMO]]</f>
        <v>0</v>
      </c>
      <c r="M367" s="134"/>
    </row>
    <row r="368" spans="1:13" ht="57" hidden="1" x14ac:dyDescent="0.25">
      <c r="A368" s="71">
        <v>367</v>
      </c>
      <c r="B368" s="72" t="s">
        <v>22</v>
      </c>
      <c r="C368" s="75" t="s">
        <v>587</v>
      </c>
      <c r="D368" s="76" t="s">
        <v>588</v>
      </c>
      <c r="E368" s="66" t="s">
        <v>1036</v>
      </c>
      <c r="F368" s="105">
        <v>58491</v>
      </c>
      <c r="G368" s="94"/>
      <c r="H368" s="89"/>
      <c r="I368" s="67">
        <f>Tabla3[[#This Row],[VALOR UNITARIO OFERTADO SIN IMPUESTO]]*Tabla3[[#This Row],[DÍAS]]*Tabla3[[#This Row],[CANTIDAD]]</f>
        <v>0</v>
      </c>
      <c r="J368" s="67">
        <f>Tabla3[[#This Row],[VALOR TOTAL SIN IMPUESTO]]*0.19</f>
        <v>0</v>
      </c>
      <c r="K368" s="67"/>
      <c r="L368" s="67">
        <f>Tabla3[[#This Row],[VALOR TOTAL SIN IMPUESTO]]+Tabla3[[#This Row],[IVA]]+Tabla3[[#This Row],[IMPOCONSUMO]]</f>
        <v>0</v>
      </c>
      <c r="M368" s="134"/>
    </row>
    <row r="369" spans="1:13" ht="28.5" hidden="1" x14ac:dyDescent="0.25">
      <c r="A369" s="71">
        <v>368</v>
      </c>
      <c r="B369" s="72" t="s">
        <v>22</v>
      </c>
      <c r="C369" s="75" t="s">
        <v>589</v>
      </c>
      <c r="D369" s="76" t="s">
        <v>590</v>
      </c>
      <c r="E369" s="66" t="s">
        <v>1036</v>
      </c>
      <c r="F369" s="105">
        <v>28367</v>
      </c>
      <c r="G369" s="94"/>
      <c r="H369" s="89"/>
      <c r="I369" s="67">
        <f>Tabla3[[#This Row],[VALOR UNITARIO OFERTADO SIN IMPUESTO]]*Tabla3[[#This Row],[DÍAS]]*Tabla3[[#This Row],[CANTIDAD]]</f>
        <v>0</v>
      </c>
      <c r="J369" s="67">
        <f>Tabla3[[#This Row],[VALOR TOTAL SIN IMPUESTO]]*0.19</f>
        <v>0</v>
      </c>
      <c r="K369" s="67"/>
      <c r="L369" s="67">
        <f>Tabla3[[#This Row],[VALOR TOTAL SIN IMPUESTO]]+Tabla3[[#This Row],[IVA]]+Tabla3[[#This Row],[IMPOCONSUMO]]</f>
        <v>0</v>
      </c>
      <c r="M369" s="134"/>
    </row>
    <row r="370" spans="1:13" ht="28.5" hidden="1" x14ac:dyDescent="0.25">
      <c r="A370" s="71">
        <v>369</v>
      </c>
      <c r="B370" s="72" t="s">
        <v>22</v>
      </c>
      <c r="C370" s="75" t="s">
        <v>589</v>
      </c>
      <c r="D370" s="76" t="s">
        <v>591</v>
      </c>
      <c r="E370" s="66" t="s">
        <v>1036</v>
      </c>
      <c r="F370" s="105">
        <v>34733</v>
      </c>
      <c r="G370" s="94"/>
      <c r="H370" s="89"/>
      <c r="I370" s="67">
        <f>Tabla3[[#This Row],[VALOR UNITARIO OFERTADO SIN IMPUESTO]]*Tabla3[[#This Row],[DÍAS]]*Tabla3[[#This Row],[CANTIDAD]]</f>
        <v>0</v>
      </c>
      <c r="J370" s="67">
        <f>Tabla3[[#This Row],[VALOR TOTAL SIN IMPUESTO]]*0.19</f>
        <v>0</v>
      </c>
      <c r="K370" s="67"/>
      <c r="L370" s="67">
        <f>Tabla3[[#This Row],[VALOR TOTAL SIN IMPUESTO]]+Tabla3[[#This Row],[IVA]]+Tabla3[[#This Row],[IMPOCONSUMO]]</f>
        <v>0</v>
      </c>
      <c r="M370" s="134"/>
    </row>
    <row r="371" spans="1:13" ht="99.75" hidden="1" x14ac:dyDescent="0.25">
      <c r="A371" s="71">
        <v>370</v>
      </c>
      <c r="B371" s="72" t="s">
        <v>22</v>
      </c>
      <c r="C371" s="75" t="s">
        <v>592</v>
      </c>
      <c r="D371" s="76" t="s">
        <v>593</v>
      </c>
      <c r="E371" s="66" t="s">
        <v>1036</v>
      </c>
      <c r="F371" s="105">
        <v>90003</v>
      </c>
      <c r="G371" s="94"/>
      <c r="H371" s="89"/>
      <c r="I371" s="67">
        <f>Tabla3[[#This Row],[VALOR UNITARIO OFERTADO SIN IMPUESTO]]*Tabla3[[#This Row],[DÍAS]]*Tabla3[[#This Row],[CANTIDAD]]</f>
        <v>0</v>
      </c>
      <c r="J371" s="67">
        <f>Tabla3[[#This Row],[VALOR TOTAL SIN IMPUESTO]]*0.19</f>
        <v>0</v>
      </c>
      <c r="K371" s="67"/>
      <c r="L371" s="67">
        <f>Tabla3[[#This Row],[VALOR TOTAL SIN IMPUESTO]]+Tabla3[[#This Row],[IVA]]+Tabla3[[#This Row],[IMPOCONSUMO]]</f>
        <v>0</v>
      </c>
      <c r="M371" s="134"/>
    </row>
    <row r="372" spans="1:13" ht="42.75" hidden="1" x14ac:dyDescent="0.25">
      <c r="A372" s="71">
        <v>371</v>
      </c>
      <c r="B372" s="72" t="s">
        <v>22</v>
      </c>
      <c r="C372" s="75" t="s">
        <v>594</v>
      </c>
      <c r="D372" s="76" t="s">
        <v>595</v>
      </c>
      <c r="E372" s="66" t="s">
        <v>1036</v>
      </c>
      <c r="F372" s="105">
        <v>271913</v>
      </c>
      <c r="G372" s="94"/>
      <c r="H372" s="89"/>
      <c r="I372" s="67">
        <f>Tabla3[[#This Row],[VALOR UNITARIO OFERTADO SIN IMPUESTO]]*Tabla3[[#This Row],[DÍAS]]*Tabla3[[#This Row],[CANTIDAD]]</f>
        <v>0</v>
      </c>
      <c r="J372" s="67">
        <f>Tabla3[[#This Row],[VALOR TOTAL SIN IMPUESTO]]*0.19</f>
        <v>0</v>
      </c>
      <c r="K372" s="67"/>
      <c r="L372" s="67">
        <f>Tabla3[[#This Row],[VALOR TOTAL SIN IMPUESTO]]+Tabla3[[#This Row],[IVA]]+Tabla3[[#This Row],[IMPOCONSUMO]]</f>
        <v>0</v>
      </c>
      <c r="M372" s="134"/>
    </row>
    <row r="373" spans="1:13" ht="42.75" hidden="1" x14ac:dyDescent="0.25">
      <c r="A373" s="71">
        <v>372</v>
      </c>
      <c r="B373" s="72" t="s">
        <v>22</v>
      </c>
      <c r="C373" s="75" t="s">
        <v>596</v>
      </c>
      <c r="D373" s="76" t="s">
        <v>597</v>
      </c>
      <c r="E373" s="66" t="s">
        <v>1036</v>
      </c>
      <c r="F373" s="105">
        <v>139365</v>
      </c>
      <c r="G373" s="94"/>
      <c r="H373" s="89"/>
      <c r="I373" s="67">
        <f>Tabla3[[#This Row],[VALOR UNITARIO OFERTADO SIN IMPUESTO]]*Tabla3[[#This Row],[DÍAS]]*Tabla3[[#This Row],[CANTIDAD]]</f>
        <v>0</v>
      </c>
      <c r="J373" s="67">
        <f>Tabla3[[#This Row],[VALOR TOTAL SIN IMPUESTO]]*0.19</f>
        <v>0</v>
      </c>
      <c r="K373" s="67"/>
      <c r="L373" s="67">
        <f>Tabla3[[#This Row],[VALOR TOTAL SIN IMPUESTO]]+Tabla3[[#This Row],[IVA]]+Tabla3[[#This Row],[IMPOCONSUMO]]</f>
        <v>0</v>
      </c>
      <c r="M373" s="134"/>
    </row>
    <row r="374" spans="1:13" ht="42.75" hidden="1" x14ac:dyDescent="0.25">
      <c r="A374" s="71">
        <v>373</v>
      </c>
      <c r="B374" s="72" t="s">
        <v>22</v>
      </c>
      <c r="C374" s="75" t="s">
        <v>598</v>
      </c>
      <c r="D374" s="76" t="s">
        <v>599</v>
      </c>
      <c r="E374" s="66" t="s">
        <v>1036</v>
      </c>
      <c r="F374" s="105">
        <v>92721</v>
      </c>
      <c r="G374" s="94"/>
      <c r="H374" s="89"/>
      <c r="I374" s="67">
        <f>Tabla3[[#This Row],[VALOR UNITARIO OFERTADO SIN IMPUESTO]]*Tabla3[[#This Row],[DÍAS]]*Tabla3[[#This Row],[CANTIDAD]]</f>
        <v>0</v>
      </c>
      <c r="J374" s="67">
        <f>Tabla3[[#This Row],[VALOR TOTAL SIN IMPUESTO]]*0.19</f>
        <v>0</v>
      </c>
      <c r="K374" s="67"/>
      <c r="L374" s="67">
        <f>Tabla3[[#This Row],[VALOR TOTAL SIN IMPUESTO]]+Tabla3[[#This Row],[IVA]]+Tabla3[[#This Row],[IMPOCONSUMO]]</f>
        <v>0</v>
      </c>
      <c r="M374" s="134"/>
    </row>
    <row r="375" spans="1:13" ht="42.75" hidden="1" x14ac:dyDescent="0.25">
      <c r="A375" s="71">
        <v>374</v>
      </c>
      <c r="B375" s="72" t="s">
        <v>22</v>
      </c>
      <c r="C375" s="75" t="s">
        <v>600</v>
      </c>
      <c r="D375" s="76" t="s">
        <v>601</v>
      </c>
      <c r="E375" s="66" t="s">
        <v>1036</v>
      </c>
      <c r="F375" s="105">
        <v>87378</v>
      </c>
      <c r="G375" s="94"/>
      <c r="H375" s="89"/>
      <c r="I375" s="67">
        <f>Tabla3[[#This Row],[VALOR UNITARIO OFERTADO SIN IMPUESTO]]*Tabla3[[#This Row],[DÍAS]]*Tabla3[[#This Row],[CANTIDAD]]</f>
        <v>0</v>
      </c>
      <c r="J375" s="67">
        <f>Tabla3[[#This Row],[VALOR TOTAL SIN IMPUESTO]]*0.19</f>
        <v>0</v>
      </c>
      <c r="K375" s="67"/>
      <c r="L375" s="67">
        <f>Tabla3[[#This Row],[VALOR TOTAL SIN IMPUESTO]]+Tabla3[[#This Row],[IVA]]+Tabla3[[#This Row],[IMPOCONSUMO]]</f>
        <v>0</v>
      </c>
      <c r="M375" s="134"/>
    </row>
    <row r="376" spans="1:13" ht="42.75" hidden="1" x14ac:dyDescent="0.25">
      <c r="A376" s="71">
        <v>375</v>
      </c>
      <c r="B376" s="72" t="s">
        <v>22</v>
      </c>
      <c r="C376" s="75" t="s">
        <v>602</v>
      </c>
      <c r="D376" s="76" t="s">
        <v>603</v>
      </c>
      <c r="E376" s="66" t="s">
        <v>1036</v>
      </c>
      <c r="F376" s="105">
        <v>66633</v>
      </c>
      <c r="G376" s="94"/>
      <c r="H376" s="89"/>
      <c r="I376" s="67">
        <f>Tabla3[[#This Row],[VALOR UNITARIO OFERTADO SIN IMPUESTO]]*Tabla3[[#This Row],[DÍAS]]*Tabla3[[#This Row],[CANTIDAD]]</f>
        <v>0</v>
      </c>
      <c r="J376" s="67">
        <f>Tabla3[[#This Row],[VALOR TOTAL SIN IMPUESTO]]*0.19</f>
        <v>0</v>
      </c>
      <c r="K376" s="67"/>
      <c r="L376" s="67">
        <f>Tabla3[[#This Row],[VALOR TOTAL SIN IMPUESTO]]+Tabla3[[#This Row],[IVA]]+Tabla3[[#This Row],[IMPOCONSUMO]]</f>
        <v>0</v>
      </c>
      <c r="M376" s="134"/>
    </row>
    <row r="377" spans="1:13" ht="71.25" hidden="1" x14ac:dyDescent="0.25">
      <c r="A377" s="71">
        <v>376</v>
      </c>
      <c r="B377" s="72" t="s">
        <v>22</v>
      </c>
      <c r="C377" s="75" t="s">
        <v>604</v>
      </c>
      <c r="D377" s="76" t="s">
        <v>605</v>
      </c>
      <c r="E377" s="66" t="s">
        <v>1036</v>
      </c>
      <c r="F377" s="105">
        <v>709564</v>
      </c>
      <c r="G377" s="94"/>
      <c r="H377" s="89"/>
      <c r="I377" s="67">
        <f>Tabla3[[#This Row],[VALOR UNITARIO OFERTADO SIN IMPUESTO]]*Tabla3[[#This Row],[DÍAS]]*Tabla3[[#This Row],[CANTIDAD]]</f>
        <v>0</v>
      </c>
      <c r="J377" s="67">
        <f>Tabla3[[#This Row],[VALOR TOTAL SIN IMPUESTO]]*0.19</f>
        <v>0</v>
      </c>
      <c r="K377" s="67"/>
      <c r="L377" s="67">
        <f>Tabla3[[#This Row],[VALOR TOTAL SIN IMPUESTO]]+Tabla3[[#This Row],[IVA]]+Tabla3[[#This Row],[IMPOCONSUMO]]</f>
        <v>0</v>
      </c>
      <c r="M377" s="134"/>
    </row>
    <row r="378" spans="1:13" ht="85.5" hidden="1" x14ac:dyDescent="0.25">
      <c r="A378" s="71">
        <v>377</v>
      </c>
      <c r="B378" s="72" t="s">
        <v>22</v>
      </c>
      <c r="C378" s="75" t="s">
        <v>606</v>
      </c>
      <c r="D378" s="76" t="s">
        <v>607</v>
      </c>
      <c r="E378" s="66" t="s">
        <v>1055</v>
      </c>
      <c r="F378" s="105">
        <v>884633</v>
      </c>
      <c r="G378" s="94"/>
      <c r="H378" s="89"/>
      <c r="I378" s="67">
        <f>Tabla3[[#This Row],[VALOR UNITARIO OFERTADO SIN IMPUESTO]]*Tabla3[[#This Row],[DÍAS]]*Tabla3[[#This Row],[CANTIDAD]]</f>
        <v>0</v>
      </c>
      <c r="J378" s="67">
        <f>Tabla3[[#This Row],[VALOR TOTAL SIN IMPUESTO]]*0.19</f>
        <v>0</v>
      </c>
      <c r="K378" s="67"/>
      <c r="L378" s="67">
        <f>Tabla3[[#This Row],[VALOR TOTAL SIN IMPUESTO]]+Tabla3[[#This Row],[IVA]]+Tabla3[[#This Row],[IMPOCONSUMO]]</f>
        <v>0</v>
      </c>
      <c r="M378" s="134"/>
    </row>
    <row r="379" spans="1:13" ht="85.5" hidden="1" x14ac:dyDescent="0.25">
      <c r="A379" s="71">
        <v>378</v>
      </c>
      <c r="B379" s="72" t="s">
        <v>22</v>
      </c>
      <c r="C379" s="75" t="s">
        <v>606</v>
      </c>
      <c r="D379" s="76" t="s">
        <v>607</v>
      </c>
      <c r="E379" s="66" t="s">
        <v>1056</v>
      </c>
      <c r="F379" s="105">
        <v>1238651</v>
      </c>
      <c r="G379" s="94"/>
      <c r="H379" s="89"/>
      <c r="I379" s="67">
        <f>Tabla3[[#This Row],[VALOR UNITARIO OFERTADO SIN IMPUESTO]]*Tabla3[[#This Row],[DÍAS]]*Tabla3[[#This Row],[CANTIDAD]]</f>
        <v>0</v>
      </c>
      <c r="J379" s="67">
        <f>Tabla3[[#This Row],[VALOR TOTAL SIN IMPUESTO]]*0.19</f>
        <v>0</v>
      </c>
      <c r="K379" s="67"/>
      <c r="L379" s="67">
        <f>Tabla3[[#This Row],[VALOR TOTAL SIN IMPUESTO]]+Tabla3[[#This Row],[IVA]]+Tabla3[[#This Row],[IMPOCONSUMO]]</f>
        <v>0</v>
      </c>
      <c r="M379" s="134"/>
    </row>
    <row r="380" spans="1:13" ht="85.5" hidden="1" x14ac:dyDescent="0.25">
      <c r="A380" s="71">
        <v>379</v>
      </c>
      <c r="B380" s="72" t="s">
        <v>22</v>
      </c>
      <c r="C380" s="75" t="s">
        <v>606</v>
      </c>
      <c r="D380" s="76" t="s">
        <v>607</v>
      </c>
      <c r="E380" s="66" t="s">
        <v>1036</v>
      </c>
      <c r="F380" s="105">
        <v>1043321</v>
      </c>
      <c r="G380" s="94"/>
      <c r="H380" s="89"/>
      <c r="I380" s="67">
        <f>Tabla3[[#This Row],[VALOR UNITARIO OFERTADO SIN IMPUESTO]]*Tabla3[[#This Row],[DÍAS]]*Tabla3[[#This Row],[CANTIDAD]]</f>
        <v>0</v>
      </c>
      <c r="J380" s="67">
        <f>Tabla3[[#This Row],[VALOR TOTAL SIN IMPUESTO]]*0.19</f>
        <v>0</v>
      </c>
      <c r="K380" s="67"/>
      <c r="L380" s="67">
        <f>Tabla3[[#This Row],[VALOR TOTAL SIN IMPUESTO]]+Tabla3[[#This Row],[IVA]]+Tabla3[[#This Row],[IMPOCONSUMO]]</f>
        <v>0</v>
      </c>
      <c r="M380" s="134"/>
    </row>
    <row r="381" spans="1:13" ht="42.75" hidden="1" x14ac:dyDescent="0.25">
      <c r="A381" s="71">
        <v>380</v>
      </c>
      <c r="B381" s="72" t="s">
        <v>22</v>
      </c>
      <c r="C381" s="75" t="s">
        <v>608</v>
      </c>
      <c r="D381" s="76" t="s">
        <v>609</v>
      </c>
      <c r="E381" s="66" t="s">
        <v>1036</v>
      </c>
      <c r="F381" s="105">
        <v>164273</v>
      </c>
      <c r="G381" s="94"/>
      <c r="H381" s="89"/>
      <c r="I381" s="67">
        <f>Tabla3[[#This Row],[VALOR UNITARIO OFERTADO SIN IMPUESTO]]*Tabla3[[#This Row],[DÍAS]]*Tabla3[[#This Row],[CANTIDAD]]</f>
        <v>0</v>
      </c>
      <c r="J381" s="67">
        <f>Tabla3[[#This Row],[VALOR TOTAL SIN IMPUESTO]]*0.19</f>
        <v>0</v>
      </c>
      <c r="K381" s="67"/>
      <c r="L381" s="67">
        <f>Tabla3[[#This Row],[VALOR TOTAL SIN IMPUESTO]]+Tabla3[[#This Row],[IVA]]+Tabla3[[#This Row],[IMPOCONSUMO]]</f>
        <v>0</v>
      </c>
      <c r="M381" s="134"/>
    </row>
    <row r="382" spans="1:13" ht="57" hidden="1" x14ac:dyDescent="0.25">
      <c r="A382" s="71">
        <v>381</v>
      </c>
      <c r="B382" s="72" t="s">
        <v>22</v>
      </c>
      <c r="C382" s="75" t="s">
        <v>610</v>
      </c>
      <c r="D382" s="76" t="s">
        <v>611</v>
      </c>
      <c r="E382" s="66" t="s">
        <v>1057</v>
      </c>
      <c r="F382" s="105">
        <v>1307951</v>
      </c>
      <c r="G382" s="94"/>
      <c r="H382" s="89"/>
      <c r="I382" s="67">
        <f>Tabla3[[#This Row],[VALOR UNITARIO OFERTADO SIN IMPUESTO]]*Tabla3[[#This Row],[DÍAS]]*Tabla3[[#This Row],[CANTIDAD]]</f>
        <v>0</v>
      </c>
      <c r="J382" s="67">
        <f>Tabla3[[#This Row],[VALOR TOTAL SIN IMPUESTO]]*0.19</f>
        <v>0</v>
      </c>
      <c r="K382" s="67"/>
      <c r="L382" s="67">
        <f>Tabla3[[#This Row],[VALOR TOTAL SIN IMPUESTO]]+Tabla3[[#This Row],[IVA]]+Tabla3[[#This Row],[IMPOCONSUMO]]</f>
        <v>0</v>
      </c>
      <c r="M382" s="134"/>
    </row>
    <row r="383" spans="1:13" ht="28.5" hidden="1" x14ac:dyDescent="0.25">
      <c r="A383" s="71">
        <v>382</v>
      </c>
      <c r="B383" s="72" t="s">
        <v>22</v>
      </c>
      <c r="C383" s="75" t="s">
        <v>612</v>
      </c>
      <c r="D383" s="76" t="s">
        <v>613</v>
      </c>
      <c r="E383" s="66" t="s">
        <v>1036</v>
      </c>
      <c r="F383" s="105">
        <v>327313</v>
      </c>
      <c r="G383" s="94"/>
      <c r="H383" s="89"/>
      <c r="I383" s="67">
        <f>Tabla3[[#This Row],[VALOR UNITARIO OFERTADO SIN IMPUESTO]]*Tabla3[[#This Row],[DÍAS]]*Tabla3[[#This Row],[CANTIDAD]]</f>
        <v>0</v>
      </c>
      <c r="J383" s="67">
        <f>Tabla3[[#This Row],[VALOR TOTAL SIN IMPUESTO]]*0.19</f>
        <v>0</v>
      </c>
      <c r="K383" s="67"/>
      <c r="L383" s="67">
        <f>Tabla3[[#This Row],[VALOR TOTAL SIN IMPUESTO]]+Tabla3[[#This Row],[IVA]]+Tabla3[[#This Row],[IMPOCONSUMO]]</f>
        <v>0</v>
      </c>
      <c r="M383" s="134"/>
    </row>
    <row r="384" spans="1:13" ht="28.5" hidden="1" x14ac:dyDescent="0.25">
      <c r="A384" s="71">
        <v>383</v>
      </c>
      <c r="B384" s="72" t="s">
        <v>22</v>
      </c>
      <c r="C384" s="75" t="s">
        <v>614</v>
      </c>
      <c r="D384" s="76" t="s">
        <v>615</v>
      </c>
      <c r="E384" s="66" t="s">
        <v>1036</v>
      </c>
      <c r="F384" s="105">
        <v>389056</v>
      </c>
      <c r="G384" s="94"/>
      <c r="H384" s="89"/>
      <c r="I384" s="67">
        <f>Tabla3[[#This Row],[VALOR UNITARIO OFERTADO SIN IMPUESTO]]*Tabla3[[#This Row],[DÍAS]]*Tabla3[[#This Row],[CANTIDAD]]</f>
        <v>0</v>
      </c>
      <c r="J384" s="67">
        <f>Tabla3[[#This Row],[VALOR TOTAL SIN IMPUESTO]]*0.19</f>
        <v>0</v>
      </c>
      <c r="K384" s="67"/>
      <c r="L384" s="67">
        <f>Tabla3[[#This Row],[VALOR TOTAL SIN IMPUESTO]]+Tabla3[[#This Row],[IVA]]+Tabla3[[#This Row],[IMPOCONSUMO]]</f>
        <v>0</v>
      </c>
      <c r="M384" s="134"/>
    </row>
    <row r="385" spans="1:13" ht="28.5" hidden="1" x14ac:dyDescent="0.25">
      <c r="A385" s="71">
        <v>384</v>
      </c>
      <c r="B385" s="72" t="s">
        <v>22</v>
      </c>
      <c r="C385" s="75" t="s">
        <v>616</v>
      </c>
      <c r="D385" s="76" t="s">
        <v>617</v>
      </c>
      <c r="E385" s="66" t="s">
        <v>1036</v>
      </c>
      <c r="F385" s="105">
        <v>513433</v>
      </c>
      <c r="G385" s="94"/>
      <c r="H385" s="89"/>
      <c r="I385" s="67">
        <f>Tabla3[[#This Row],[VALOR UNITARIO OFERTADO SIN IMPUESTO]]*Tabla3[[#This Row],[DÍAS]]*Tabla3[[#This Row],[CANTIDAD]]</f>
        <v>0</v>
      </c>
      <c r="J385" s="67">
        <f>Tabla3[[#This Row],[VALOR TOTAL SIN IMPUESTO]]*0.19</f>
        <v>0</v>
      </c>
      <c r="K385" s="67"/>
      <c r="L385" s="67">
        <f>Tabla3[[#This Row],[VALOR TOTAL SIN IMPUESTO]]+Tabla3[[#This Row],[IVA]]+Tabla3[[#This Row],[IMPOCONSUMO]]</f>
        <v>0</v>
      </c>
      <c r="M385" s="134"/>
    </row>
    <row r="386" spans="1:13" ht="57" hidden="1" x14ac:dyDescent="0.25">
      <c r="A386" s="71">
        <v>385</v>
      </c>
      <c r="B386" s="72" t="s">
        <v>22</v>
      </c>
      <c r="C386" s="75" t="s">
        <v>618</v>
      </c>
      <c r="D386" s="76" t="s">
        <v>619</v>
      </c>
      <c r="E386" s="66" t="s">
        <v>1036</v>
      </c>
      <c r="F386" s="105">
        <v>43379</v>
      </c>
      <c r="G386" s="94"/>
      <c r="H386" s="89"/>
      <c r="I386" s="67">
        <f>Tabla3[[#This Row],[VALOR UNITARIO OFERTADO SIN IMPUESTO]]*Tabla3[[#This Row],[DÍAS]]*Tabla3[[#This Row],[CANTIDAD]]</f>
        <v>0</v>
      </c>
      <c r="J386" s="67">
        <f>Tabla3[[#This Row],[VALOR TOTAL SIN IMPUESTO]]*0.19</f>
        <v>0</v>
      </c>
      <c r="K386" s="67"/>
      <c r="L386" s="67">
        <f>Tabla3[[#This Row],[VALOR TOTAL SIN IMPUESTO]]+Tabla3[[#This Row],[IVA]]+Tabla3[[#This Row],[IMPOCONSUMO]]</f>
        <v>0</v>
      </c>
      <c r="M386" s="134"/>
    </row>
    <row r="387" spans="1:13" hidden="1" x14ac:dyDescent="0.25">
      <c r="A387" s="71">
        <v>386</v>
      </c>
      <c r="B387" s="72" t="s">
        <v>22</v>
      </c>
      <c r="C387" s="75" t="s">
        <v>620</v>
      </c>
      <c r="D387" s="76" t="s">
        <v>621</v>
      </c>
      <c r="E387" s="66" t="s">
        <v>1036</v>
      </c>
      <c r="F387" s="105">
        <v>28580</v>
      </c>
      <c r="G387" s="94"/>
      <c r="H387" s="89"/>
      <c r="I387" s="67">
        <f>Tabla3[[#This Row],[VALOR UNITARIO OFERTADO SIN IMPUESTO]]*Tabla3[[#This Row],[DÍAS]]*Tabla3[[#This Row],[CANTIDAD]]</f>
        <v>0</v>
      </c>
      <c r="J387" s="67">
        <f>Tabla3[[#This Row],[VALOR TOTAL SIN IMPUESTO]]*0.19</f>
        <v>0</v>
      </c>
      <c r="K387" s="67"/>
      <c r="L387" s="67">
        <f>Tabla3[[#This Row],[VALOR TOTAL SIN IMPUESTO]]+Tabla3[[#This Row],[IVA]]+Tabla3[[#This Row],[IMPOCONSUMO]]</f>
        <v>0</v>
      </c>
      <c r="M387" s="134"/>
    </row>
    <row r="388" spans="1:13" ht="28.5" hidden="1" x14ac:dyDescent="0.25">
      <c r="A388" s="71">
        <v>387</v>
      </c>
      <c r="B388" s="72" t="s">
        <v>22</v>
      </c>
      <c r="C388" s="75" t="s">
        <v>622</v>
      </c>
      <c r="D388" s="76" t="s">
        <v>623</v>
      </c>
      <c r="E388" s="66" t="s">
        <v>1036</v>
      </c>
      <c r="F388" s="105">
        <v>34063</v>
      </c>
      <c r="G388" s="94"/>
      <c r="H388" s="89"/>
      <c r="I388" s="67">
        <f>Tabla3[[#This Row],[VALOR UNITARIO OFERTADO SIN IMPUESTO]]*Tabla3[[#This Row],[DÍAS]]*Tabla3[[#This Row],[CANTIDAD]]</f>
        <v>0</v>
      </c>
      <c r="J388" s="67">
        <f>Tabla3[[#This Row],[VALOR TOTAL SIN IMPUESTO]]*0.19</f>
        <v>0</v>
      </c>
      <c r="K388" s="67"/>
      <c r="L388" s="67">
        <f>Tabla3[[#This Row],[VALOR TOTAL SIN IMPUESTO]]+Tabla3[[#This Row],[IVA]]+Tabla3[[#This Row],[IMPOCONSUMO]]</f>
        <v>0</v>
      </c>
      <c r="M388" s="134"/>
    </row>
    <row r="389" spans="1:13" ht="71.25" hidden="1" x14ac:dyDescent="0.25">
      <c r="A389" s="71">
        <v>388</v>
      </c>
      <c r="B389" s="72" t="s">
        <v>22</v>
      </c>
      <c r="C389" s="75" t="s">
        <v>624</v>
      </c>
      <c r="D389" s="76" t="s">
        <v>625</v>
      </c>
      <c r="E389" s="66" t="s">
        <v>1036</v>
      </c>
      <c r="F389" s="105">
        <v>4557</v>
      </c>
      <c r="G389" s="94"/>
      <c r="H389" s="89"/>
      <c r="I389" s="67">
        <f>Tabla3[[#This Row],[VALOR UNITARIO OFERTADO SIN IMPUESTO]]*Tabla3[[#This Row],[DÍAS]]*Tabla3[[#This Row],[CANTIDAD]]</f>
        <v>0</v>
      </c>
      <c r="J389" s="67">
        <f>Tabla3[[#This Row],[VALOR TOTAL SIN IMPUESTO]]*0.19</f>
        <v>0</v>
      </c>
      <c r="K389" s="67"/>
      <c r="L389" s="67">
        <f>Tabla3[[#This Row],[VALOR TOTAL SIN IMPUESTO]]+Tabla3[[#This Row],[IVA]]+Tabla3[[#This Row],[IMPOCONSUMO]]</f>
        <v>0</v>
      </c>
      <c r="M389" s="135"/>
    </row>
    <row r="390" spans="1:13" ht="71.25" hidden="1" x14ac:dyDescent="0.25">
      <c r="A390" s="71">
        <v>389</v>
      </c>
      <c r="B390" s="72" t="s">
        <v>22</v>
      </c>
      <c r="C390" s="75" t="s">
        <v>626</v>
      </c>
      <c r="D390" s="76" t="s">
        <v>627</v>
      </c>
      <c r="E390" s="66" t="s">
        <v>1036</v>
      </c>
      <c r="F390" s="105">
        <v>5415</v>
      </c>
      <c r="G390" s="94"/>
      <c r="H390" s="89"/>
      <c r="I390" s="67">
        <f>Tabla3[[#This Row],[VALOR UNITARIO OFERTADO SIN IMPUESTO]]*Tabla3[[#This Row],[DÍAS]]*Tabla3[[#This Row],[CANTIDAD]]</f>
        <v>0</v>
      </c>
      <c r="J390" s="67">
        <f>Tabla3[[#This Row],[VALOR TOTAL SIN IMPUESTO]]*0.19</f>
        <v>0</v>
      </c>
      <c r="K390" s="67"/>
      <c r="L390" s="67">
        <f>Tabla3[[#This Row],[VALOR TOTAL SIN IMPUESTO]]+Tabla3[[#This Row],[IVA]]+Tabla3[[#This Row],[IMPOCONSUMO]]</f>
        <v>0</v>
      </c>
      <c r="M390" s="134"/>
    </row>
    <row r="391" spans="1:13" ht="71.25" hidden="1" x14ac:dyDescent="0.25">
      <c r="A391" s="71">
        <v>390</v>
      </c>
      <c r="B391" s="72" t="s">
        <v>22</v>
      </c>
      <c r="C391" s="75" t="s">
        <v>628</v>
      </c>
      <c r="D391" s="76" t="s">
        <v>629</v>
      </c>
      <c r="E391" s="66" t="s">
        <v>1036</v>
      </c>
      <c r="F391" s="105">
        <v>24715</v>
      </c>
      <c r="G391" s="94"/>
      <c r="H391" s="89"/>
      <c r="I391" s="67">
        <f>Tabla3[[#This Row],[VALOR UNITARIO OFERTADO SIN IMPUESTO]]*Tabla3[[#This Row],[DÍAS]]*Tabla3[[#This Row],[CANTIDAD]]</f>
        <v>0</v>
      </c>
      <c r="J391" s="67">
        <f>Tabla3[[#This Row],[VALOR TOTAL SIN IMPUESTO]]*0.19</f>
        <v>0</v>
      </c>
      <c r="K391" s="67"/>
      <c r="L391" s="67">
        <f>Tabla3[[#This Row],[VALOR TOTAL SIN IMPUESTO]]+Tabla3[[#This Row],[IVA]]+Tabla3[[#This Row],[IMPOCONSUMO]]</f>
        <v>0</v>
      </c>
      <c r="M391" s="134"/>
    </row>
    <row r="392" spans="1:13" ht="42.75" hidden="1" x14ac:dyDescent="0.25">
      <c r="A392" s="71">
        <v>391</v>
      </c>
      <c r="B392" s="72" t="s">
        <v>22</v>
      </c>
      <c r="C392" s="75" t="s">
        <v>630</v>
      </c>
      <c r="D392" s="76" t="s">
        <v>631</v>
      </c>
      <c r="E392" s="66" t="s">
        <v>1036</v>
      </c>
      <c r="F392" s="105">
        <v>48269</v>
      </c>
      <c r="G392" s="94"/>
      <c r="H392" s="89"/>
      <c r="I392" s="67">
        <f>Tabla3[[#This Row],[VALOR UNITARIO OFERTADO SIN IMPUESTO]]*Tabla3[[#This Row],[DÍAS]]*Tabla3[[#This Row],[CANTIDAD]]</f>
        <v>0</v>
      </c>
      <c r="J392" s="67">
        <f>Tabla3[[#This Row],[VALOR TOTAL SIN IMPUESTO]]*0.19</f>
        <v>0</v>
      </c>
      <c r="K392" s="67"/>
      <c r="L392" s="67">
        <f>Tabla3[[#This Row],[VALOR TOTAL SIN IMPUESTO]]+Tabla3[[#This Row],[IVA]]+Tabla3[[#This Row],[IMPOCONSUMO]]</f>
        <v>0</v>
      </c>
      <c r="M392" s="134"/>
    </row>
    <row r="393" spans="1:13" ht="57" hidden="1" x14ac:dyDescent="0.25">
      <c r="A393" s="71">
        <v>392</v>
      </c>
      <c r="B393" s="72" t="s">
        <v>22</v>
      </c>
      <c r="C393" s="75" t="s">
        <v>632</v>
      </c>
      <c r="D393" s="76" t="s">
        <v>633</v>
      </c>
      <c r="E393" s="66" t="s">
        <v>1036</v>
      </c>
      <c r="F393" s="105">
        <v>43658</v>
      </c>
      <c r="G393" s="94"/>
      <c r="H393" s="89"/>
      <c r="I393" s="67">
        <f>Tabla3[[#This Row],[VALOR UNITARIO OFERTADO SIN IMPUESTO]]*Tabla3[[#This Row],[DÍAS]]*Tabla3[[#This Row],[CANTIDAD]]</f>
        <v>0</v>
      </c>
      <c r="J393" s="67">
        <f>Tabla3[[#This Row],[VALOR TOTAL SIN IMPUESTO]]*0.19</f>
        <v>0</v>
      </c>
      <c r="K393" s="67"/>
      <c r="L393" s="67">
        <f>Tabla3[[#This Row],[VALOR TOTAL SIN IMPUESTO]]+Tabla3[[#This Row],[IVA]]+Tabla3[[#This Row],[IMPOCONSUMO]]</f>
        <v>0</v>
      </c>
      <c r="M393" s="134"/>
    </row>
    <row r="394" spans="1:13" ht="28.5" hidden="1" x14ac:dyDescent="0.25">
      <c r="A394" s="71">
        <v>393</v>
      </c>
      <c r="B394" s="72" t="s">
        <v>22</v>
      </c>
      <c r="C394" s="75" t="s">
        <v>634</v>
      </c>
      <c r="D394" s="76" t="s">
        <v>635</v>
      </c>
      <c r="E394" s="66" t="s">
        <v>1036</v>
      </c>
      <c r="F394" s="105">
        <v>67643</v>
      </c>
      <c r="G394" s="94"/>
      <c r="H394" s="89"/>
      <c r="I394" s="67">
        <f>Tabla3[[#This Row],[VALOR UNITARIO OFERTADO SIN IMPUESTO]]*Tabla3[[#This Row],[DÍAS]]*Tabla3[[#This Row],[CANTIDAD]]</f>
        <v>0</v>
      </c>
      <c r="J394" s="67">
        <f>Tabla3[[#This Row],[VALOR TOTAL SIN IMPUESTO]]*0.19</f>
        <v>0</v>
      </c>
      <c r="K394" s="67"/>
      <c r="L394" s="67">
        <f>Tabla3[[#This Row],[VALOR TOTAL SIN IMPUESTO]]+Tabla3[[#This Row],[IVA]]+Tabla3[[#This Row],[IMPOCONSUMO]]</f>
        <v>0</v>
      </c>
      <c r="M394" s="134"/>
    </row>
    <row r="395" spans="1:13" hidden="1" x14ac:dyDescent="0.25">
      <c r="A395" s="71">
        <v>394</v>
      </c>
      <c r="B395" s="72" t="s">
        <v>22</v>
      </c>
      <c r="C395" s="75" t="s">
        <v>636</v>
      </c>
      <c r="D395" s="76" t="s">
        <v>637</v>
      </c>
      <c r="E395" s="66" t="s">
        <v>1036</v>
      </c>
      <c r="F395" s="105">
        <v>206092</v>
      </c>
      <c r="G395" s="94"/>
      <c r="H395" s="89"/>
      <c r="I395" s="67">
        <f>Tabla3[[#This Row],[VALOR UNITARIO OFERTADO SIN IMPUESTO]]*Tabla3[[#This Row],[DÍAS]]*Tabla3[[#This Row],[CANTIDAD]]</f>
        <v>0</v>
      </c>
      <c r="J395" s="67">
        <f>Tabla3[[#This Row],[VALOR TOTAL SIN IMPUESTO]]*0.19</f>
        <v>0</v>
      </c>
      <c r="K395" s="67"/>
      <c r="L395" s="67">
        <f>Tabla3[[#This Row],[VALOR TOTAL SIN IMPUESTO]]+Tabla3[[#This Row],[IVA]]+Tabla3[[#This Row],[IMPOCONSUMO]]</f>
        <v>0</v>
      </c>
      <c r="M395" s="134"/>
    </row>
    <row r="396" spans="1:13" ht="42.75" hidden="1" x14ac:dyDescent="0.25">
      <c r="A396" s="71">
        <v>395</v>
      </c>
      <c r="B396" s="72" t="s">
        <v>22</v>
      </c>
      <c r="C396" s="75" t="s">
        <v>638</v>
      </c>
      <c r="D396" s="76" t="s">
        <v>639</v>
      </c>
      <c r="E396" s="66" t="s">
        <v>1036</v>
      </c>
      <c r="F396" s="105">
        <v>278922</v>
      </c>
      <c r="G396" s="94"/>
      <c r="H396" s="89"/>
      <c r="I396" s="67">
        <f>Tabla3[[#This Row],[VALOR UNITARIO OFERTADO SIN IMPUESTO]]*Tabla3[[#This Row],[DÍAS]]*Tabla3[[#This Row],[CANTIDAD]]</f>
        <v>0</v>
      </c>
      <c r="J396" s="67">
        <f>Tabla3[[#This Row],[VALOR TOTAL SIN IMPUESTO]]*0.19</f>
        <v>0</v>
      </c>
      <c r="K396" s="67"/>
      <c r="L396" s="67">
        <f>Tabla3[[#This Row],[VALOR TOTAL SIN IMPUESTO]]+Tabla3[[#This Row],[IVA]]+Tabla3[[#This Row],[IMPOCONSUMO]]</f>
        <v>0</v>
      </c>
      <c r="M396" s="134"/>
    </row>
    <row r="397" spans="1:13" ht="28.5" hidden="1" x14ac:dyDescent="0.25">
      <c r="A397" s="71">
        <v>396</v>
      </c>
      <c r="B397" s="72" t="s">
        <v>22</v>
      </c>
      <c r="C397" s="75" t="s">
        <v>640</v>
      </c>
      <c r="D397" s="76" t="s">
        <v>641</v>
      </c>
      <c r="E397" s="66" t="s">
        <v>1036</v>
      </c>
      <c r="F397" s="105">
        <v>186440</v>
      </c>
      <c r="G397" s="94"/>
      <c r="H397" s="89"/>
      <c r="I397" s="67">
        <f>Tabla3[[#This Row],[VALOR UNITARIO OFERTADO SIN IMPUESTO]]*Tabla3[[#This Row],[DÍAS]]*Tabla3[[#This Row],[CANTIDAD]]</f>
        <v>0</v>
      </c>
      <c r="J397" s="67">
        <f>Tabla3[[#This Row],[VALOR TOTAL SIN IMPUESTO]]*0.19</f>
        <v>0</v>
      </c>
      <c r="K397" s="67"/>
      <c r="L397" s="67">
        <f>Tabla3[[#This Row],[VALOR TOTAL SIN IMPUESTO]]+Tabla3[[#This Row],[IVA]]+Tabla3[[#This Row],[IMPOCONSUMO]]</f>
        <v>0</v>
      </c>
      <c r="M397" s="134"/>
    </row>
    <row r="398" spans="1:13" ht="42.75" hidden="1" x14ac:dyDescent="0.25">
      <c r="A398" s="71">
        <v>397</v>
      </c>
      <c r="B398" s="72" t="s">
        <v>22</v>
      </c>
      <c r="C398" s="75" t="s">
        <v>642</v>
      </c>
      <c r="D398" s="76" t="s">
        <v>643</v>
      </c>
      <c r="E398" s="66" t="s">
        <v>1036</v>
      </c>
      <c r="F398" s="105">
        <v>331905</v>
      </c>
      <c r="G398" s="94"/>
      <c r="H398" s="89"/>
      <c r="I398" s="67">
        <f>Tabla3[[#This Row],[VALOR UNITARIO OFERTADO SIN IMPUESTO]]*Tabla3[[#This Row],[DÍAS]]*Tabla3[[#This Row],[CANTIDAD]]</f>
        <v>0</v>
      </c>
      <c r="J398" s="67">
        <f>Tabla3[[#This Row],[VALOR TOTAL SIN IMPUESTO]]*0.19</f>
        <v>0</v>
      </c>
      <c r="K398" s="67"/>
      <c r="L398" s="67">
        <f>Tabla3[[#This Row],[VALOR TOTAL SIN IMPUESTO]]+Tabla3[[#This Row],[IVA]]+Tabla3[[#This Row],[IMPOCONSUMO]]</f>
        <v>0</v>
      </c>
      <c r="M398" s="134"/>
    </row>
    <row r="399" spans="1:13" ht="42.75" hidden="1" x14ac:dyDescent="0.25">
      <c r="A399" s="71">
        <v>398</v>
      </c>
      <c r="B399" s="72" t="s">
        <v>22</v>
      </c>
      <c r="C399" s="75" t="s">
        <v>644</v>
      </c>
      <c r="D399" s="76" t="s">
        <v>645</v>
      </c>
      <c r="E399" s="66" t="s">
        <v>1036</v>
      </c>
      <c r="F399" s="105">
        <v>338941</v>
      </c>
      <c r="G399" s="94"/>
      <c r="H399" s="89"/>
      <c r="I399" s="67">
        <f>Tabla3[[#This Row],[VALOR UNITARIO OFERTADO SIN IMPUESTO]]*Tabla3[[#This Row],[DÍAS]]*Tabla3[[#This Row],[CANTIDAD]]</f>
        <v>0</v>
      </c>
      <c r="J399" s="67">
        <f>Tabla3[[#This Row],[VALOR TOTAL SIN IMPUESTO]]*0.19</f>
        <v>0</v>
      </c>
      <c r="K399" s="67"/>
      <c r="L399" s="67">
        <f>Tabla3[[#This Row],[VALOR TOTAL SIN IMPUESTO]]+Tabla3[[#This Row],[IVA]]+Tabla3[[#This Row],[IMPOCONSUMO]]</f>
        <v>0</v>
      </c>
      <c r="M399" s="134"/>
    </row>
    <row r="400" spans="1:13" ht="171" hidden="1" x14ac:dyDescent="0.25">
      <c r="A400" s="71">
        <v>399</v>
      </c>
      <c r="B400" s="72" t="s">
        <v>23</v>
      </c>
      <c r="C400" s="75" t="s">
        <v>646</v>
      </c>
      <c r="D400" s="76" t="s">
        <v>647</v>
      </c>
      <c r="E400" s="66" t="s">
        <v>1036</v>
      </c>
      <c r="F400" s="105">
        <v>1171610</v>
      </c>
      <c r="G400" s="94"/>
      <c r="H400" s="89"/>
      <c r="I400" s="67">
        <f>Tabla3[[#This Row],[VALOR UNITARIO OFERTADO SIN IMPUESTO]]*Tabla3[[#This Row],[DÍAS]]*Tabla3[[#This Row],[CANTIDAD]]</f>
        <v>0</v>
      </c>
      <c r="J400" s="67">
        <f>Tabla3[[#This Row],[VALOR TOTAL SIN IMPUESTO]]*0.19</f>
        <v>0</v>
      </c>
      <c r="K400" s="67"/>
      <c r="L400" s="67">
        <f>Tabla3[[#This Row],[VALOR TOTAL SIN IMPUESTO]]+Tabla3[[#This Row],[IVA]]+Tabla3[[#This Row],[IMPOCONSUMO]]</f>
        <v>0</v>
      </c>
      <c r="M400" s="135"/>
    </row>
    <row r="401" spans="1:13" ht="114" hidden="1" x14ac:dyDescent="0.25">
      <c r="A401" s="71">
        <v>400</v>
      </c>
      <c r="B401" s="72" t="s">
        <v>23</v>
      </c>
      <c r="C401" s="75" t="s">
        <v>648</v>
      </c>
      <c r="D401" s="76" t="s">
        <v>649</v>
      </c>
      <c r="E401" s="66" t="s">
        <v>1036</v>
      </c>
      <c r="F401" s="105">
        <v>8000000</v>
      </c>
      <c r="G401" s="94"/>
      <c r="H401" s="89"/>
      <c r="I401" s="67">
        <f>Tabla3[[#This Row],[VALOR UNITARIO OFERTADO SIN IMPUESTO]]*Tabla3[[#This Row],[DÍAS]]*Tabla3[[#This Row],[CANTIDAD]]</f>
        <v>0</v>
      </c>
      <c r="J401" s="67">
        <f>Tabla3[[#This Row],[VALOR TOTAL SIN IMPUESTO]]*0.19</f>
        <v>0</v>
      </c>
      <c r="K401" s="67"/>
      <c r="L401" s="67">
        <f>Tabla3[[#This Row],[VALOR TOTAL SIN IMPUESTO]]+Tabla3[[#This Row],[IVA]]+Tabla3[[#This Row],[IMPOCONSUMO]]</f>
        <v>0</v>
      </c>
      <c r="M401" s="134"/>
    </row>
    <row r="402" spans="1:13" ht="28.5" hidden="1" x14ac:dyDescent="0.25">
      <c r="A402" s="71">
        <v>401</v>
      </c>
      <c r="B402" s="72" t="s">
        <v>23</v>
      </c>
      <c r="C402" s="75" t="s">
        <v>114</v>
      </c>
      <c r="D402" s="76" t="s">
        <v>650</v>
      </c>
      <c r="E402" s="66" t="s">
        <v>120</v>
      </c>
      <c r="F402" s="105">
        <v>178265</v>
      </c>
      <c r="G402" s="94"/>
      <c r="H402" s="89"/>
      <c r="I402" s="67">
        <f>Tabla3[[#This Row],[VALOR UNITARIO OFERTADO SIN IMPUESTO]]*Tabla3[[#This Row],[DÍAS]]*Tabla3[[#This Row],[CANTIDAD]]</f>
        <v>0</v>
      </c>
      <c r="J402" s="67">
        <f>Tabla3[[#This Row],[VALOR TOTAL SIN IMPUESTO]]*0.19</f>
        <v>0</v>
      </c>
      <c r="K402" s="67"/>
      <c r="L402" s="67">
        <f>Tabla3[[#This Row],[VALOR TOTAL SIN IMPUESTO]]+Tabla3[[#This Row],[IVA]]+Tabla3[[#This Row],[IMPOCONSUMO]]</f>
        <v>0</v>
      </c>
      <c r="M402" s="134"/>
    </row>
    <row r="403" spans="1:13" ht="228" hidden="1" x14ac:dyDescent="0.25">
      <c r="A403" s="71">
        <v>402</v>
      </c>
      <c r="B403" s="72" t="s">
        <v>23</v>
      </c>
      <c r="C403" s="75" t="s">
        <v>651</v>
      </c>
      <c r="D403" s="76" t="s">
        <v>652</v>
      </c>
      <c r="E403" s="66" t="s">
        <v>1036</v>
      </c>
      <c r="F403" s="105">
        <v>682370</v>
      </c>
      <c r="G403" s="94"/>
      <c r="H403" s="89"/>
      <c r="I403" s="67">
        <f>Tabla3[[#This Row],[VALOR UNITARIO OFERTADO SIN IMPUESTO]]*Tabla3[[#This Row],[DÍAS]]*Tabla3[[#This Row],[CANTIDAD]]</f>
        <v>0</v>
      </c>
      <c r="J403" s="67">
        <f>Tabla3[[#This Row],[VALOR TOTAL SIN IMPUESTO]]*0.19</f>
        <v>0</v>
      </c>
      <c r="K403" s="67"/>
      <c r="L403" s="67">
        <f>Tabla3[[#This Row],[VALOR TOTAL SIN IMPUESTO]]+Tabla3[[#This Row],[IVA]]+Tabla3[[#This Row],[IMPOCONSUMO]]</f>
        <v>0</v>
      </c>
      <c r="M403" s="134"/>
    </row>
    <row r="404" spans="1:13" ht="108" hidden="1" customHeight="1" x14ac:dyDescent="0.25">
      <c r="A404" s="71">
        <v>403</v>
      </c>
      <c r="B404" s="72" t="s">
        <v>23</v>
      </c>
      <c r="C404" s="75" t="s">
        <v>653</v>
      </c>
      <c r="D404" s="146" t="s">
        <v>654</v>
      </c>
      <c r="E404" s="66" t="s">
        <v>1036</v>
      </c>
      <c r="F404" s="105">
        <v>707146</v>
      </c>
      <c r="G404" s="94"/>
      <c r="H404" s="89"/>
      <c r="I404" s="67">
        <f>Tabla3[[#This Row],[VALOR UNITARIO OFERTADO SIN IMPUESTO]]*Tabla3[[#This Row],[DÍAS]]*Tabla3[[#This Row],[CANTIDAD]]</f>
        <v>0</v>
      </c>
      <c r="J404" s="67">
        <f>Tabla3[[#This Row],[VALOR TOTAL SIN IMPUESTO]]*0.19</f>
        <v>0</v>
      </c>
      <c r="K404" s="67"/>
      <c r="L404" s="67">
        <f>Tabla3[[#This Row],[VALOR TOTAL SIN IMPUESTO]]+Tabla3[[#This Row],[IVA]]+Tabla3[[#This Row],[IMPOCONSUMO]]</f>
        <v>0</v>
      </c>
      <c r="M404" s="135"/>
    </row>
    <row r="405" spans="1:13" ht="92.25" customHeight="1" x14ac:dyDescent="0.25">
      <c r="A405" s="71">
        <v>404</v>
      </c>
      <c r="B405" s="72" t="s">
        <v>23</v>
      </c>
      <c r="C405" s="75" t="s">
        <v>655</v>
      </c>
      <c r="D405" s="146" t="s">
        <v>656</v>
      </c>
      <c r="E405" s="66" t="s">
        <v>1036</v>
      </c>
      <c r="F405" s="105">
        <v>771658</v>
      </c>
      <c r="G405" s="94">
        <v>1</v>
      </c>
      <c r="H405" s="89">
        <v>1</v>
      </c>
      <c r="I405" s="67">
        <f>Tabla3[[#This Row],[VALOR UNITARIO OFERTADO SIN IMPUESTO]]*Tabla3[[#This Row],[DÍAS]]*Tabla3[[#This Row],[CANTIDAD]]</f>
        <v>771658</v>
      </c>
      <c r="J405" s="67">
        <f>Tabla3[[#This Row],[VALOR TOTAL SIN IMPUESTO]]*0.19</f>
        <v>146615.01999999999</v>
      </c>
      <c r="K405" s="67"/>
      <c r="L405" s="67">
        <f>Tabla3[[#This Row],[VALOR TOTAL SIN IMPUESTO]]+Tabla3[[#This Row],[IVA]]+Tabla3[[#This Row],[IMPOCONSUMO]]</f>
        <v>918273.02</v>
      </c>
      <c r="M405" s="135" t="s">
        <v>1111</v>
      </c>
    </row>
    <row r="406" spans="1:13" ht="99.75" hidden="1" x14ac:dyDescent="0.25">
      <c r="A406" s="71">
        <v>405</v>
      </c>
      <c r="B406" s="72" t="s">
        <v>23</v>
      </c>
      <c r="C406" s="75" t="s">
        <v>657</v>
      </c>
      <c r="D406" s="76" t="s">
        <v>658</v>
      </c>
      <c r="E406" s="66" t="s">
        <v>1036</v>
      </c>
      <c r="F406" s="105">
        <v>70634</v>
      </c>
      <c r="G406" s="94"/>
      <c r="H406" s="89"/>
      <c r="I406" s="67">
        <f>Tabla3[[#This Row],[VALOR UNITARIO OFERTADO SIN IMPUESTO]]*Tabla3[[#This Row],[DÍAS]]*Tabla3[[#This Row],[CANTIDAD]]</f>
        <v>0</v>
      </c>
      <c r="J406" s="67">
        <f>Tabla3[[#This Row],[VALOR TOTAL SIN IMPUESTO]]*0.19</f>
        <v>0</v>
      </c>
      <c r="K406" s="67"/>
      <c r="L406" s="67">
        <f>Tabla3[[#This Row],[VALOR TOTAL SIN IMPUESTO]]+Tabla3[[#This Row],[IVA]]+Tabla3[[#This Row],[IMPOCONSUMO]]</f>
        <v>0</v>
      </c>
      <c r="M406" s="134"/>
    </row>
    <row r="407" spans="1:13" ht="42.75" hidden="1" x14ac:dyDescent="0.25">
      <c r="A407" s="71">
        <v>406</v>
      </c>
      <c r="B407" s="72" t="s">
        <v>23</v>
      </c>
      <c r="C407" s="75" t="s">
        <v>659</v>
      </c>
      <c r="D407" s="76" t="s">
        <v>660</v>
      </c>
      <c r="E407" s="66" t="s">
        <v>1036</v>
      </c>
      <c r="F407" s="105">
        <v>1310545</v>
      </c>
      <c r="G407" s="94"/>
      <c r="H407" s="89"/>
      <c r="I407" s="67">
        <f>Tabla3[[#This Row],[VALOR UNITARIO OFERTADO SIN IMPUESTO]]*Tabla3[[#This Row],[DÍAS]]*Tabla3[[#This Row],[CANTIDAD]]</f>
        <v>0</v>
      </c>
      <c r="J407" s="67">
        <f>Tabla3[[#This Row],[VALOR TOTAL SIN IMPUESTO]]*0.19</f>
        <v>0</v>
      </c>
      <c r="K407" s="67"/>
      <c r="L407" s="67">
        <f>Tabla3[[#This Row],[VALOR TOTAL SIN IMPUESTO]]+Tabla3[[#This Row],[IVA]]+Tabla3[[#This Row],[IMPOCONSUMO]]</f>
        <v>0</v>
      </c>
      <c r="M407" s="134"/>
    </row>
    <row r="408" spans="1:13" ht="171" hidden="1" x14ac:dyDescent="0.25">
      <c r="A408" s="71">
        <v>407</v>
      </c>
      <c r="B408" s="72" t="s">
        <v>23</v>
      </c>
      <c r="C408" s="75" t="s">
        <v>661</v>
      </c>
      <c r="D408" s="76" t="s">
        <v>662</v>
      </c>
      <c r="E408" s="66" t="s">
        <v>1036</v>
      </c>
      <c r="F408" s="105">
        <v>5000000</v>
      </c>
      <c r="G408" s="94"/>
      <c r="H408" s="89"/>
      <c r="I408" s="67">
        <f>Tabla3[[#This Row],[VALOR UNITARIO OFERTADO SIN IMPUESTO]]*Tabla3[[#This Row],[DÍAS]]*Tabla3[[#This Row],[CANTIDAD]]</f>
        <v>0</v>
      </c>
      <c r="J408" s="67">
        <f>Tabla3[[#This Row],[VALOR TOTAL SIN IMPUESTO]]*0.19</f>
        <v>0</v>
      </c>
      <c r="K408" s="67"/>
      <c r="L408" s="67">
        <f>Tabla3[[#This Row],[VALOR TOTAL SIN IMPUESTO]]+Tabla3[[#This Row],[IVA]]+Tabla3[[#This Row],[IMPOCONSUMO]]</f>
        <v>0</v>
      </c>
      <c r="M408" s="134"/>
    </row>
    <row r="409" spans="1:13" ht="171" hidden="1" x14ac:dyDescent="0.25">
      <c r="A409" s="71">
        <v>408</v>
      </c>
      <c r="B409" s="72" t="s">
        <v>23</v>
      </c>
      <c r="C409" s="75" t="s">
        <v>661</v>
      </c>
      <c r="D409" s="76" t="s">
        <v>663</v>
      </c>
      <c r="E409" s="66" t="s">
        <v>1036</v>
      </c>
      <c r="F409" s="105">
        <v>5500000</v>
      </c>
      <c r="G409" s="94"/>
      <c r="H409" s="89"/>
      <c r="I409" s="67">
        <f>Tabla3[[#This Row],[VALOR UNITARIO OFERTADO SIN IMPUESTO]]*Tabla3[[#This Row],[DÍAS]]*Tabla3[[#This Row],[CANTIDAD]]</f>
        <v>0</v>
      </c>
      <c r="J409" s="67">
        <f>Tabla3[[#This Row],[VALOR TOTAL SIN IMPUESTO]]*0.19</f>
        <v>0</v>
      </c>
      <c r="K409" s="67"/>
      <c r="L409" s="67">
        <f>Tabla3[[#This Row],[VALOR TOTAL SIN IMPUESTO]]+Tabla3[[#This Row],[IVA]]+Tabla3[[#This Row],[IMPOCONSUMO]]</f>
        <v>0</v>
      </c>
      <c r="M409" s="134"/>
    </row>
    <row r="410" spans="1:13" ht="171" hidden="1" x14ac:dyDescent="0.25">
      <c r="A410" s="71">
        <v>409</v>
      </c>
      <c r="B410" s="72" t="s">
        <v>23</v>
      </c>
      <c r="C410" s="75" t="s">
        <v>661</v>
      </c>
      <c r="D410" s="76" t="s">
        <v>664</v>
      </c>
      <c r="E410" s="66" t="s">
        <v>1036</v>
      </c>
      <c r="F410" s="105">
        <v>10000000</v>
      </c>
      <c r="G410" s="94"/>
      <c r="H410" s="89"/>
      <c r="I410" s="67">
        <f>Tabla3[[#This Row],[VALOR UNITARIO OFERTADO SIN IMPUESTO]]*Tabla3[[#This Row],[DÍAS]]*Tabla3[[#This Row],[CANTIDAD]]</f>
        <v>0</v>
      </c>
      <c r="J410" s="67">
        <f>Tabla3[[#This Row],[VALOR TOTAL SIN IMPUESTO]]*0.19</f>
        <v>0</v>
      </c>
      <c r="K410" s="67"/>
      <c r="L410" s="67">
        <f>Tabla3[[#This Row],[VALOR TOTAL SIN IMPUESTO]]+Tabla3[[#This Row],[IVA]]+Tabla3[[#This Row],[IMPOCONSUMO]]</f>
        <v>0</v>
      </c>
      <c r="M410" s="134"/>
    </row>
    <row r="411" spans="1:13" ht="171" hidden="1" x14ac:dyDescent="0.25">
      <c r="A411" s="71">
        <v>410</v>
      </c>
      <c r="B411" s="72" t="s">
        <v>23</v>
      </c>
      <c r="C411" s="75" t="s">
        <v>661</v>
      </c>
      <c r="D411" s="76" t="s">
        <v>665</v>
      </c>
      <c r="E411" s="66" t="s">
        <v>1036</v>
      </c>
      <c r="F411" s="105">
        <v>15000000</v>
      </c>
      <c r="G411" s="94"/>
      <c r="H411" s="89"/>
      <c r="I411" s="67">
        <f>Tabla3[[#This Row],[VALOR UNITARIO OFERTADO SIN IMPUESTO]]*Tabla3[[#This Row],[DÍAS]]*Tabla3[[#This Row],[CANTIDAD]]</f>
        <v>0</v>
      </c>
      <c r="J411" s="67">
        <f>Tabla3[[#This Row],[VALOR TOTAL SIN IMPUESTO]]*0.19</f>
        <v>0</v>
      </c>
      <c r="K411" s="67"/>
      <c r="L411" s="67">
        <f>Tabla3[[#This Row],[VALOR TOTAL SIN IMPUESTO]]+Tabla3[[#This Row],[IVA]]+Tabla3[[#This Row],[IMPOCONSUMO]]</f>
        <v>0</v>
      </c>
      <c r="M411" s="134"/>
    </row>
    <row r="412" spans="1:13" ht="171" hidden="1" x14ac:dyDescent="0.25">
      <c r="A412" s="71">
        <v>411</v>
      </c>
      <c r="B412" s="72" t="s">
        <v>23</v>
      </c>
      <c r="C412" s="75" t="s">
        <v>661</v>
      </c>
      <c r="D412" s="76" t="s">
        <v>666</v>
      </c>
      <c r="E412" s="66" t="s">
        <v>1036</v>
      </c>
      <c r="F412" s="105">
        <v>2500000</v>
      </c>
      <c r="G412" s="94"/>
      <c r="H412" s="89"/>
      <c r="I412" s="67">
        <f>Tabla3[[#This Row],[VALOR UNITARIO OFERTADO SIN IMPUESTO]]*Tabla3[[#This Row],[DÍAS]]*Tabla3[[#This Row],[CANTIDAD]]</f>
        <v>0</v>
      </c>
      <c r="J412" s="67">
        <f>Tabla3[[#This Row],[VALOR TOTAL SIN IMPUESTO]]*0.19</f>
        <v>0</v>
      </c>
      <c r="K412" s="67"/>
      <c r="L412" s="67">
        <f>Tabla3[[#This Row],[VALOR TOTAL SIN IMPUESTO]]+Tabla3[[#This Row],[IVA]]+Tabla3[[#This Row],[IMPOCONSUMO]]</f>
        <v>0</v>
      </c>
      <c r="M412" s="134"/>
    </row>
    <row r="413" spans="1:13" ht="171" hidden="1" x14ac:dyDescent="0.25">
      <c r="A413" s="71">
        <v>412</v>
      </c>
      <c r="B413" s="72" t="s">
        <v>23</v>
      </c>
      <c r="C413" s="75" t="s">
        <v>661</v>
      </c>
      <c r="D413" s="76" t="s">
        <v>667</v>
      </c>
      <c r="E413" s="66" t="s">
        <v>1036</v>
      </c>
      <c r="F413" s="105">
        <v>3222895</v>
      </c>
      <c r="G413" s="94"/>
      <c r="H413" s="89"/>
      <c r="I413" s="67">
        <f>Tabla3[[#This Row],[VALOR UNITARIO OFERTADO SIN IMPUESTO]]*Tabla3[[#This Row],[DÍAS]]*Tabla3[[#This Row],[CANTIDAD]]</f>
        <v>0</v>
      </c>
      <c r="J413" s="67">
        <f>Tabla3[[#This Row],[VALOR TOTAL SIN IMPUESTO]]*0.19</f>
        <v>0</v>
      </c>
      <c r="K413" s="67"/>
      <c r="L413" s="67">
        <f>Tabla3[[#This Row],[VALOR TOTAL SIN IMPUESTO]]+Tabla3[[#This Row],[IVA]]+Tabla3[[#This Row],[IMPOCONSUMO]]</f>
        <v>0</v>
      </c>
      <c r="M413" s="134"/>
    </row>
    <row r="414" spans="1:13" ht="171" hidden="1" x14ac:dyDescent="0.25">
      <c r="A414" s="71">
        <v>413</v>
      </c>
      <c r="B414" s="72" t="s">
        <v>23</v>
      </c>
      <c r="C414" s="75" t="s">
        <v>661</v>
      </c>
      <c r="D414" s="76" t="s">
        <v>668</v>
      </c>
      <c r="E414" s="66" t="s">
        <v>1036</v>
      </c>
      <c r="F414" s="105">
        <v>5064103</v>
      </c>
      <c r="G414" s="94"/>
      <c r="H414" s="89"/>
      <c r="I414" s="67">
        <f>Tabla3[[#This Row],[VALOR UNITARIO OFERTADO SIN IMPUESTO]]*Tabla3[[#This Row],[DÍAS]]*Tabla3[[#This Row],[CANTIDAD]]</f>
        <v>0</v>
      </c>
      <c r="J414" s="67">
        <f>Tabla3[[#This Row],[VALOR TOTAL SIN IMPUESTO]]*0.19</f>
        <v>0</v>
      </c>
      <c r="K414" s="67"/>
      <c r="L414" s="67">
        <f>Tabla3[[#This Row],[VALOR TOTAL SIN IMPUESTO]]+Tabla3[[#This Row],[IVA]]+Tabla3[[#This Row],[IMPOCONSUMO]]</f>
        <v>0</v>
      </c>
      <c r="M414" s="134"/>
    </row>
    <row r="415" spans="1:13" ht="171" hidden="1" x14ac:dyDescent="0.25">
      <c r="A415" s="71">
        <v>414</v>
      </c>
      <c r="B415" s="72" t="s">
        <v>23</v>
      </c>
      <c r="C415" s="75" t="s">
        <v>661</v>
      </c>
      <c r="D415" s="76" t="s">
        <v>669</v>
      </c>
      <c r="E415" s="66" t="s">
        <v>1036</v>
      </c>
      <c r="F415" s="105">
        <v>7023040</v>
      </c>
      <c r="G415" s="94"/>
      <c r="H415" s="89"/>
      <c r="I415" s="67">
        <f>Tabla3[[#This Row],[VALOR UNITARIO OFERTADO SIN IMPUESTO]]*Tabla3[[#This Row],[DÍAS]]*Tabla3[[#This Row],[CANTIDAD]]</f>
        <v>0</v>
      </c>
      <c r="J415" s="67">
        <f>Tabla3[[#This Row],[VALOR TOTAL SIN IMPUESTO]]*0.19</f>
        <v>0</v>
      </c>
      <c r="K415" s="67"/>
      <c r="L415" s="67">
        <f>Tabla3[[#This Row],[VALOR TOTAL SIN IMPUESTO]]+Tabla3[[#This Row],[IVA]]+Tabla3[[#This Row],[IMPOCONSUMO]]</f>
        <v>0</v>
      </c>
      <c r="M415" s="134"/>
    </row>
    <row r="416" spans="1:13" ht="57" x14ac:dyDescent="0.25">
      <c r="A416" s="71">
        <v>415</v>
      </c>
      <c r="B416" s="72" t="s">
        <v>23</v>
      </c>
      <c r="C416" s="75" t="s">
        <v>25</v>
      </c>
      <c r="D416" s="76" t="s">
        <v>670</v>
      </c>
      <c r="E416" s="66" t="s">
        <v>1036</v>
      </c>
      <c r="F416" s="105">
        <v>290513</v>
      </c>
      <c r="G416" s="94">
        <v>1</v>
      </c>
      <c r="H416" s="153">
        <v>8</v>
      </c>
      <c r="I416" s="67">
        <f>Tabla3[[#This Row],[VALOR UNITARIO OFERTADO SIN IMPUESTO]]*Tabla3[[#This Row],[DÍAS]]*Tabla3[[#This Row],[CANTIDAD]]</f>
        <v>2324104</v>
      </c>
      <c r="J416" s="67">
        <f>Tabla3[[#This Row],[VALOR TOTAL SIN IMPUESTO]]*0.19</f>
        <v>441579.76</v>
      </c>
      <c r="K416" s="67"/>
      <c r="L416" s="67">
        <f>Tabla3[[#This Row],[VALOR TOTAL SIN IMPUESTO]]+Tabla3[[#This Row],[IVA]]+Tabla3[[#This Row],[IMPOCONSUMO]]</f>
        <v>2765683.76</v>
      </c>
      <c r="M416" s="154" t="s">
        <v>1120</v>
      </c>
    </row>
    <row r="417" spans="1:13" ht="57" hidden="1" x14ac:dyDescent="0.25">
      <c r="A417" s="71">
        <v>416</v>
      </c>
      <c r="B417" s="72" t="s">
        <v>23</v>
      </c>
      <c r="C417" s="75" t="s">
        <v>25</v>
      </c>
      <c r="D417" s="76" t="s">
        <v>671</v>
      </c>
      <c r="E417" s="66" t="s">
        <v>1036</v>
      </c>
      <c r="F417" s="105">
        <v>479900</v>
      </c>
      <c r="G417" s="94"/>
      <c r="H417" s="89"/>
      <c r="I417" s="67">
        <f>Tabla3[[#This Row],[VALOR UNITARIO OFERTADO SIN IMPUESTO]]*Tabla3[[#This Row],[DÍAS]]*Tabla3[[#This Row],[CANTIDAD]]</f>
        <v>0</v>
      </c>
      <c r="J417" s="67">
        <f>Tabla3[[#This Row],[VALOR TOTAL SIN IMPUESTO]]*0.19</f>
        <v>0</v>
      </c>
      <c r="K417" s="67"/>
      <c r="L417" s="67">
        <f>Tabla3[[#This Row],[VALOR TOTAL SIN IMPUESTO]]+Tabla3[[#This Row],[IVA]]+Tabla3[[#This Row],[IMPOCONSUMO]]</f>
        <v>0</v>
      </c>
      <c r="M417" s="134"/>
    </row>
    <row r="418" spans="1:13" ht="57" hidden="1" x14ac:dyDescent="0.25">
      <c r="A418" s="71">
        <v>417</v>
      </c>
      <c r="B418" s="72" t="s">
        <v>23</v>
      </c>
      <c r="C418" s="75" t="s">
        <v>25</v>
      </c>
      <c r="D418" s="76" t="s">
        <v>672</v>
      </c>
      <c r="E418" s="66" t="s">
        <v>1036</v>
      </c>
      <c r="F418" s="105">
        <v>682327</v>
      </c>
      <c r="G418" s="94"/>
      <c r="H418" s="89"/>
      <c r="I418" s="67">
        <f>Tabla3[[#This Row],[VALOR UNITARIO OFERTADO SIN IMPUESTO]]*Tabla3[[#This Row],[DÍAS]]*Tabla3[[#This Row],[CANTIDAD]]</f>
        <v>0</v>
      </c>
      <c r="J418" s="67">
        <f>Tabla3[[#This Row],[VALOR TOTAL SIN IMPUESTO]]*0.19</f>
        <v>0</v>
      </c>
      <c r="K418" s="67"/>
      <c r="L418" s="67">
        <f>Tabla3[[#This Row],[VALOR TOTAL SIN IMPUESTO]]+Tabla3[[#This Row],[IVA]]+Tabla3[[#This Row],[IMPOCONSUMO]]</f>
        <v>0</v>
      </c>
      <c r="M418" s="134"/>
    </row>
    <row r="419" spans="1:13" ht="57" hidden="1" x14ac:dyDescent="0.25">
      <c r="A419" s="71">
        <v>418</v>
      </c>
      <c r="B419" s="72" t="s">
        <v>23</v>
      </c>
      <c r="C419" s="75" t="s">
        <v>25</v>
      </c>
      <c r="D419" s="76" t="s">
        <v>673</v>
      </c>
      <c r="E419" s="66" t="s">
        <v>1036</v>
      </c>
      <c r="F419" s="105">
        <v>555174</v>
      </c>
      <c r="G419" s="94"/>
      <c r="H419" s="89"/>
      <c r="I419" s="67">
        <f>Tabla3[[#This Row],[VALOR UNITARIO OFERTADO SIN IMPUESTO]]*Tabla3[[#This Row],[DÍAS]]*Tabla3[[#This Row],[CANTIDAD]]</f>
        <v>0</v>
      </c>
      <c r="J419" s="67">
        <f>Tabla3[[#This Row],[VALOR TOTAL SIN IMPUESTO]]*0.19</f>
        <v>0</v>
      </c>
      <c r="K419" s="67"/>
      <c r="L419" s="67">
        <f>Tabla3[[#This Row],[VALOR TOTAL SIN IMPUESTO]]+Tabla3[[#This Row],[IVA]]+Tabla3[[#This Row],[IMPOCONSUMO]]</f>
        <v>0</v>
      </c>
      <c r="M419" s="134"/>
    </row>
    <row r="420" spans="1:13" ht="42.75" hidden="1" x14ac:dyDescent="0.25">
      <c r="A420" s="71">
        <v>419</v>
      </c>
      <c r="B420" s="72" t="s">
        <v>23</v>
      </c>
      <c r="C420" s="75" t="s">
        <v>674</v>
      </c>
      <c r="D420" s="76" t="s">
        <v>675</v>
      </c>
      <c r="E420" s="66" t="s">
        <v>1036</v>
      </c>
      <c r="F420" s="105">
        <v>961909</v>
      </c>
      <c r="G420" s="94"/>
      <c r="H420" s="89"/>
      <c r="I420" s="67">
        <f>Tabla3[[#This Row],[VALOR UNITARIO OFERTADO SIN IMPUESTO]]*Tabla3[[#This Row],[DÍAS]]*Tabla3[[#This Row],[CANTIDAD]]</f>
        <v>0</v>
      </c>
      <c r="J420" s="67">
        <f>Tabla3[[#This Row],[VALOR TOTAL SIN IMPUESTO]]*0.19</f>
        <v>0</v>
      </c>
      <c r="K420" s="67"/>
      <c r="L420" s="67">
        <f>Tabla3[[#This Row],[VALOR TOTAL SIN IMPUESTO]]+Tabla3[[#This Row],[IVA]]+Tabla3[[#This Row],[IMPOCONSUMO]]</f>
        <v>0</v>
      </c>
      <c r="M420" s="134"/>
    </row>
    <row r="421" spans="1:13" ht="42.75" hidden="1" x14ac:dyDescent="0.25">
      <c r="A421" s="71">
        <v>420</v>
      </c>
      <c r="B421" s="72" t="s">
        <v>23</v>
      </c>
      <c r="C421" s="75" t="s">
        <v>674</v>
      </c>
      <c r="D421" s="76" t="s">
        <v>676</v>
      </c>
      <c r="E421" s="66" t="s">
        <v>1036</v>
      </c>
      <c r="F421" s="105">
        <v>987109</v>
      </c>
      <c r="G421" s="94"/>
      <c r="H421" s="89"/>
      <c r="I421" s="67">
        <f>Tabla3[[#This Row],[VALOR UNITARIO OFERTADO SIN IMPUESTO]]*Tabla3[[#This Row],[DÍAS]]*Tabla3[[#This Row],[CANTIDAD]]</f>
        <v>0</v>
      </c>
      <c r="J421" s="67">
        <f>Tabla3[[#This Row],[VALOR TOTAL SIN IMPUESTO]]*0.19</f>
        <v>0</v>
      </c>
      <c r="K421" s="67"/>
      <c r="L421" s="67">
        <f>Tabla3[[#This Row],[VALOR TOTAL SIN IMPUESTO]]+Tabla3[[#This Row],[IVA]]+Tabla3[[#This Row],[IMPOCONSUMO]]</f>
        <v>0</v>
      </c>
      <c r="M421" s="134"/>
    </row>
    <row r="422" spans="1:13" ht="28.5" hidden="1" x14ac:dyDescent="0.25">
      <c r="A422" s="71">
        <v>421</v>
      </c>
      <c r="B422" s="72" t="s">
        <v>23</v>
      </c>
      <c r="C422" s="75" t="s">
        <v>677</v>
      </c>
      <c r="D422" s="76" t="s">
        <v>678</v>
      </c>
      <c r="E422" s="66" t="s">
        <v>1036</v>
      </c>
      <c r="F422" s="105">
        <v>86596</v>
      </c>
      <c r="G422" s="94"/>
      <c r="H422" s="89"/>
      <c r="I422" s="67">
        <f>Tabla3[[#This Row],[VALOR UNITARIO OFERTADO SIN IMPUESTO]]*Tabla3[[#This Row],[DÍAS]]*Tabla3[[#This Row],[CANTIDAD]]</f>
        <v>0</v>
      </c>
      <c r="J422" s="67">
        <f>Tabla3[[#This Row],[VALOR TOTAL SIN IMPUESTO]]*0.19</f>
        <v>0</v>
      </c>
      <c r="K422" s="67"/>
      <c r="L422" s="67">
        <f>Tabla3[[#This Row],[VALOR TOTAL SIN IMPUESTO]]+Tabla3[[#This Row],[IVA]]+Tabla3[[#This Row],[IMPOCONSUMO]]</f>
        <v>0</v>
      </c>
      <c r="M422" s="135"/>
    </row>
    <row r="423" spans="1:13" ht="57" hidden="1" x14ac:dyDescent="0.25">
      <c r="A423" s="71">
        <v>422</v>
      </c>
      <c r="B423" s="72" t="s">
        <v>23</v>
      </c>
      <c r="C423" s="75" t="s">
        <v>679</v>
      </c>
      <c r="D423" s="76" t="s">
        <v>680</v>
      </c>
      <c r="E423" s="66" t="s">
        <v>1036</v>
      </c>
      <c r="F423" s="105">
        <v>213820</v>
      </c>
      <c r="G423" s="94"/>
      <c r="H423" s="89"/>
      <c r="I423" s="67">
        <f>Tabla3[[#This Row],[VALOR UNITARIO OFERTADO SIN IMPUESTO]]*Tabla3[[#This Row],[DÍAS]]*Tabla3[[#This Row],[CANTIDAD]]</f>
        <v>0</v>
      </c>
      <c r="J423" s="67">
        <f>Tabla3[[#This Row],[VALOR TOTAL SIN IMPUESTO]]*0.19</f>
        <v>0</v>
      </c>
      <c r="K423" s="67"/>
      <c r="L423" s="67">
        <f>Tabla3[[#This Row],[VALOR TOTAL SIN IMPUESTO]]+Tabla3[[#This Row],[IVA]]+Tabla3[[#This Row],[IMPOCONSUMO]]</f>
        <v>0</v>
      </c>
      <c r="M423" s="134"/>
    </row>
    <row r="424" spans="1:13" ht="57" hidden="1" x14ac:dyDescent="0.25">
      <c r="A424" s="71">
        <v>423</v>
      </c>
      <c r="B424" s="72" t="s">
        <v>23</v>
      </c>
      <c r="C424" s="75" t="s">
        <v>679</v>
      </c>
      <c r="D424" s="76" t="s">
        <v>681</v>
      </c>
      <c r="E424" s="66" t="s">
        <v>1036</v>
      </c>
      <c r="F424" s="105">
        <v>223960</v>
      </c>
      <c r="G424" s="94"/>
      <c r="H424" s="89"/>
      <c r="I424" s="67">
        <f>Tabla3[[#This Row],[VALOR UNITARIO OFERTADO SIN IMPUESTO]]*Tabla3[[#This Row],[DÍAS]]*Tabla3[[#This Row],[CANTIDAD]]</f>
        <v>0</v>
      </c>
      <c r="J424" s="67">
        <f>Tabla3[[#This Row],[VALOR TOTAL SIN IMPUESTO]]*0.19</f>
        <v>0</v>
      </c>
      <c r="K424" s="67"/>
      <c r="L424" s="67">
        <f>Tabla3[[#This Row],[VALOR TOTAL SIN IMPUESTO]]+Tabla3[[#This Row],[IVA]]+Tabla3[[#This Row],[IMPOCONSUMO]]</f>
        <v>0</v>
      </c>
      <c r="M424" s="134"/>
    </row>
    <row r="425" spans="1:13" ht="42.75" hidden="1" x14ac:dyDescent="0.25">
      <c r="A425" s="71">
        <v>424</v>
      </c>
      <c r="B425" s="72" t="s">
        <v>23</v>
      </c>
      <c r="C425" s="75" t="s">
        <v>679</v>
      </c>
      <c r="D425" s="76" t="s">
        <v>682</v>
      </c>
      <c r="E425" s="66" t="s">
        <v>1036</v>
      </c>
      <c r="F425" s="105">
        <v>164155</v>
      </c>
      <c r="G425" s="94"/>
      <c r="H425" s="89"/>
      <c r="I425" s="67">
        <f>Tabla3[[#This Row],[VALOR UNITARIO OFERTADO SIN IMPUESTO]]*Tabla3[[#This Row],[DÍAS]]*Tabla3[[#This Row],[CANTIDAD]]</f>
        <v>0</v>
      </c>
      <c r="J425" s="67">
        <f>Tabla3[[#This Row],[VALOR TOTAL SIN IMPUESTO]]*0.19</f>
        <v>0</v>
      </c>
      <c r="K425" s="67"/>
      <c r="L425" s="67">
        <f>Tabla3[[#This Row],[VALOR TOTAL SIN IMPUESTO]]+Tabla3[[#This Row],[IVA]]+Tabla3[[#This Row],[IMPOCONSUMO]]</f>
        <v>0</v>
      </c>
      <c r="M425" s="134"/>
    </row>
    <row r="426" spans="1:13" ht="42.75" hidden="1" x14ac:dyDescent="0.25">
      <c r="A426" s="71">
        <v>425</v>
      </c>
      <c r="B426" s="72" t="s">
        <v>23</v>
      </c>
      <c r="C426" s="75" t="s">
        <v>679</v>
      </c>
      <c r="D426" s="76" t="s">
        <v>683</v>
      </c>
      <c r="E426" s="66" t="s">
        <v>1036</v>
      </c>
      <c r="F426" s="105">
        <v>190565</v>
      </c>
      <c r="G426" s="94"/>
      <c r="H426" s="89"/>
      <c r="I426" s="67">
        <f>Tabla3[[#This Row],[VALOR UNITARIO OFERTADO SIN IMPUESTO]]*Tabla3[[#This Row],[DÍAS]]*Tabla3[[#This Row],[CANTIDAD]]</f>
        <v>0</v>
      </c>
      <c r="J426" s="67">
        <f>Tabla3[[#This Row],[VALOR TOTAL SIN IMPUESTO]]*0.19</f>
        <v>0</v>
      </c>
      <c r="K426" s="67"/>
      <c r="L426" s="67">
        <f>Tabla3[[#This Row],[VALOR TOTAL SIN IMPUESTO]]+Tabla3[[#This Row],[IVA]]+Tabla3[[#This Row],[IMPOCONSUMO]]</f>
        <v>0</v>
      </c>
      <c r="M426" s="134"/>
    </row>
    <row r="427" spans="1:13" ht="42.75" hidden="1" x14ac:dyDescent="0.25">
      <c r="A427" s="71">
        <v>426</v>
      </c>
      <c r="B427" s="72" t="s">
        <v>23</v>
      </c>
      <c r="C427" s="75" t="s">
        <v>684</v>
      </c>
      <c r="D427" s="76" t="s">
        <v>685</v>
      </c>
      <c r="E427" s="66" t="s">
        <v>1036</v>
      </c>
      <c r="F427" s="105">
        <v>361047</v>
      </c>
      <c r="G427" s="94"/>
      <c r="H427" s="89"/>
      <c r="I427" s="67">
        <f>Tabla3[[#This Row],[VALOR UNITARIO OFERTADO SIN IMPUESTO]]*Tabla3[[#This Row],[DÍAS]]*Tabla3[[#This Row],[CANTIDAD]]</f>
        <v>0</v>
      </c>
      <c r="J427" s="67">
        <f>Tabla3[[#This Row],[VALOR TOTAL SIN IMPUESTO]]*0.19</f>
        <v>0</v>
      </c>
      <c r="K427" s="67"/>
      <c r="L427" s="67">
        <f>Tabla3[[#This Row],[VALOR TOTAL SIN IMPUESTO]]+Tabla3[[#This Row],[IVA]]+Tabla3[[#This Row],[IMPOCONSUMO]]</f>
        <v>0</v>
      </c>
      <c r="M427" s="134"/>
    </row>
    <row r="428" spans="1:13" ht="28.5" hidden="1" x14ac:dyDescent="0.25">
      <c r="A428" s="71">
        <v>427</v>
      </c>
      <c r="B428" s="72" t="s">
        <v>23</v>
      </c>
      <c r="C428" s="75" t="s">
        <v>686</v>
      </c>
      <c r="D428" s="76" t="s">
        <v>687</v>
      </c>
      <c r="E428" s="66" t="s">
        <v>1036</v>
      </c>
      <c r="F428" s="105">
        <v>48266</v>
      </c>
      <c r="G428" s="94"/>
      <c r="H428" s="89"/>
      <c r="I428" s="67">
        <f>Tabla3[[#This Row],[VALOR UNITARIO OFERTADO SIN IMPUESTO]]*Tabla3[[#This Row],[DÍAS]]*Tabla3[[#This Row],[CANTIDAD]]</f>
        <v>0</v>
      </c>
      <c r="J428" s="67">
        <f>Tabla3[[#This Row],[VALOR TOTAL SIN IMPUESTO]]*0.19</f>
        <v>0</v>
      </c>
      <c r="K428" s="67"/>
      <c r="L428" s="67">
        <f>Tabla3[[#This Row],[VALOR TOTAL SIN IMPUESTO]]+Tabla3[[#This Row],[IVA]]+Tabla3[[#This Row],[IMPOCONSUMO]]</f>
        <v>0</v>
      </c>
      <c r="M428" s="134"/>
    </row>
    <row r="429" spans="1:13" ht="28.5" hidden="1" x14ac:dyDescent="0.25">
      <c r="A429" s="71">
        <v>428</v>
      </c>
      <c r="B429" s="72" t="s">
        <v>23</v>
      </c>
      <c r="C429" s="75" t="s">
        <v>688</v>
      </c>
      <c r="D429" s="76" t="s">
        <v>689</v>
      </c>
      <c r="E429" s="66" t="s">
        <v>1036</v>
      </c>
      <c r="F429" s="105">
        <v>47820</v>
      </c>
      <c r="G429" s="94"/>
      <c r="H429" s="89"/>
      <c r="I429" s="67">
        <f>Tabla3[[#This Row],[VALOR UNITARIO OFERTADO SIN IMPUESTO]]*Tabla3[[#This Row],[DÍAS]]*Tabla3[[#This Row],[CANTIDAD]]</f>
        <v>0</v>
      </c>
      <c r="J429" s="67">
        <f>Tabla3[[#This Row],[VALOR TOTAL SIN IMPUESTO]]*0.19</f>
        <v>0</v>
      </c>
      <c r="K429" s="67"/>
      <c r="L429" s="67">
        <f>Tabla3[[#This Row],[VALOR TOTAL SIN IMPUESTO]]+Tabla3[[#This Row],[IVA]]+Tabla3[[#This Row],[IMPOCONSUMO]]</f>
        <v>0</v>
      </c>
      <c r="M429" s="134"/>
    </row>
    <row r="430" spans="1:13" ht="42.75" hidden="1" x14ac:dyDescent="0.25">
      <c r="A430" s="71">
        <v>429</v>
      </c>
      <c r="B430" s="72" t="s">
        <v>23</v>
      </c>
      <c r="C430" s="75" t="s">
        <v>690</v>
      </c>
      <c r="D430" s="76" t="s">
        <v>691</v>
      </c>
      <c r="E430" s="66" t="s">
        <v>1036</v>
      </c>
      <c r="F430" s="105">
        <v>163818</v>
      </c>
      <c r="G430" s="94"/>
      <c r="H430" s="89"/>
      <c r="I430" s="67">
        <f>Tabla3[[#This Row],[VALOR UNITARIO OFERTADO SIN IMPUESTO]]*Tabla3[[#This Row],[DÍAS]]*Tabla3[[#This Row],[CANTIDAD]]</f>
        <v>0</v>
      </c>
      <c r="J430" s="67">
        <f>Tabla3[[#This Row],[VALOR TOTAL SIN IMPUESTO]]*0.19</f>
        <v>0</v>
      </c>
      <c r="K430" s="67"/>
      <c r="L430" s="67">
        <f>Tabla3[[#This Row],[VALOR TOTAL SIN IMPUESTO]]+Tabla3[[#This Row],[IVA]]+Tabla3[[#This Row],[IMPOCONSUMO]]</f>
        <v>0</v>
      </c>
      <c r="M430" s="134"/>
    </row>
    <row r="431" spans="1:13" ht="42.75" hidden="1" x14ac:dyDescent="0.25">
      <c r="A431" s="71">
        <v>430</v>
      </c>
      <c r="B431" s="72" t="s">
        <v>23</v>
      </c>
      <c r="C431" s="75" t="s">
        <v>690</v>
      </c>
      <c r="D431" s="76" t="s">
        <v>692</v>
      </c>
      <c r="E431" s="66" t="s">
        <v>1036</v>
      </c>
      <c r="F431" s="105">
        <v>68390</v>
      </c>
      <c r="G431" s="94"/>
      <c r="H431" s="89"/>
      <c r="I431" s="67">
        <f>Tabla3[[#This Row],[VALOR UNITARIO OFERTADO SIN IMPUESTO]]*Tabla3[[#This Row],[DÍAS]]*Tabla3[[#This Row],[CANTIDAD]]</f>
        <v>0</v>
      </c>
      <c r="J431" s="67">
        <f>Tabla3[[#This Row],[VALOR TOTAL SIN IMPUESTO]]*0.19</f>
        <v>0</v>
      </c>
      <c r="K431" s="67"/>
      <c r="L431" s="67">
        <f>Tabla3[[#This Row],[VALOR TOTAL SIN IMPUESTO]]+Tabla3[[#This Row],[IVA]]+Tabla3[[#This Row],[IMPOCONSUMO]]</f>
        <v>0</v>
      </c>
      <c r="M431" s="134"/>
    </row>
    <row r="432" spans="1:13" ht="42.75" hidden="1" x14ac:dyDescent="0.25">
      <c r="A432" s="71">
        <v>431</v>
      </c>
      <c r="B432" s="72" t="s">
        <v>23</v>
      </c>
      <c r="C432" s="75" t="s">
        <v>690</v>
      </c>
      <c r="D432" s="76" t="s">
        <v>693</v>
      </c>
      <c r="E432" s="66" t="s">
        <v>1036</v>
      </c>
      <c r="F432" s="105">
        <v>91294</v>
      </c>
      <c r="G432" s="94"/>
      <c r="H432" s="89"/>
      <c r="I432" s="67">
        <f>Tabla3[[#This Row],[VALOR UNITARIO OFERTADO SIN IMPUESTO]]*Tabla3[[#This Row],[DÍAS]]*Tabla3[[#This Row],[CANTIDAD]]</f>
        <v>0</v>
      </c>
      <c r="J432" s="67">
        <f>Tabla3[[#This Row],[VALOR TOTAL SIN IMPUESTO]]*0.19</f>
        <v>0</v>
      </c>
      <c r="K432" s="67"/>
      <c r="L432" s="67">
        <f>Tabla3[[#This Row],[VALOR TOTAL SIN IMPUESTO]]+Tabla3[[#This Row],[IVA]]+Tabla3[[#This Row],[IMPOCONSUMO]]</f>
        <v>0</v>
      </c>
      <c r="M432" s="134"/>
    </row>
    <row r="433" spans="1:13" ht="42.75" hidden="1" x14ac:dyDescent="0.25">
      <c r="A433" s="71">
        <v>432</v>
      </c>
      <c r="B433" s="72" t="s">
        <v>23</v>
      </c>
      <c r="C433" s="75" t="s">
        <v>694</v>
      </c>
      <c r="D433" s="76" t="s">
        <v>695</v>
      </c>
      <c r="E433" s="66" t="s">
        <v>1036</v>
      </c>
      <c r="F433" s="105">
        <v>125277</v>
      </c>
      <c r="G433" s="94"/>
      <c r="H433" s="89"/>
      <c r="I433" s="67">
        <f>Tabla3[[#This Row],[VALOR UNITARIO OFERTADO SIN IMPUESTO]]*Tabla3[[#This Row],[DÍAS]]*Tabla3[[#This Row],[CANTIDAD]]</f>
        <v>0</v>
      </c>
      <c r="J433" s="67">
        <f>Tabla3[[#This Row],[VALOR TOTAL SIN IMPUESTO]]*0.19</f>
        <v>0</v>
      </c>
      <c r="K433" s="67"/>
      <c r="L433" s="67">
        <f>Tabla3[[#This Row],[VALOR TOTAL SIN IMPUESTO]]+Tabla3[[#This Row],[IVA]]+Tabla3[[#This Row],[IMPOCONSUMO]]</f>
        <v>0</v>
      </c>
      <c r="M433" s="134"/>
    </row>
    <row r="434" spans="1:13" ht="129" hidden="1" customHeight="1" x14ac:dyDescent="0.25">
      <c r="A434" s="71">
        <v>433</v>
      </c>
      <c r="B434" s="72" t="s">
        <v>23</v>
      </c>
      <c r="C434" s="75" t="s">
        <v>696</v>
      </c>
      <c r="D434" s="76" t="s">
        <v>697</v>
      </c>
      <c r="E434" s="66" t="s">
        <v>1036</v>
      </c>
      <c r="F434" s="105">
        <v>13270631</v>
      </c>
      <c r="G434" s="94"/>
      <c r="H434" s="89"/>
      <c r="I434" s="67">
        <f>Tabla3[[#This Row],[VALOR UNITARIO OFERTADO SIN IMPUESTO]]*Tabla3[[#This Row],[DÍAS]]*Tabla3[[#This Row],[CANTIDAD]]</f>
        <v>0</v>
      </c>
      <c r="J434" s="67">
        <f>Tabla3[[#This Row],[VALOR TOTAL SIN IMPUESTO]]*0.19</f>
        <v>0</v>
      </c>
      <c r="K434" s="67"/>
      <c r="L434" s="67">
        <f>Tabla3[[#This Row],[VALOR TOTAL SIN IMPUESTO]]+Tabla3[[#This Row],[IVA]]+Tabla3[[#This Row],[IMPOCONSUMO]]</f>
        <v>0</v>
      </c>
      <c r="M434" s="134"/>
    </row>
    <row r="435" spans="1:13" ht="28.5" hidden="1" x14ac:dyDescent="0.25">
      <c r="A435" s="71">
        <v>434</v>
      </c>
      <c r="B435" s="72" t="s">
        <v>23</v>
      </c>
      <c r="C435" s="75" t="s">
        <v>698</v>
      </c>
      <c r="D435" s="76" t="s">
        <v>699</v>
      </c>
      <c r="E435" s="66" t="s">
        <v>1036</v>
      </c>
      <c r="F435" s="105">
        <v>617773</v>
      </c>
      <c r="G435" s="94"/>
      <c r="H435" s="89"/>
      <c r="I435" s="67">
        <f>Tabla3[[#This Row],[VALOR UNITARIO OFERTADO SIN IMPUESTO]]*Tabla3[[#This Row],[DÍAS]]*Tabla3[[#This Row],[CANTIDAD]]</f>
        <v>0</v>
      </c>
      <c r="J435" s="67">
        <f>Tabla3[[#This Row],[VALOR TOTAL SIN IMPUESTO]]*0.19</f>
        <v>0</v>
      </c>
      <c r="K435" s="67"/>
      <c r="L435" s="67">
        <f>Tabla3[[#This Row],[VALOR TOTAL SIN IMPUESTO]]+Tabla3[[#This Row],[IVA]]+Tabla3[[#This Row],[IMPOCONSUMO]]</f>
        <v>0</v>
      </c>
      <c r="M435" s="134"/>
    </row>
    <row r="436" spans="1:13" ht="42.75" hidden="1" x14ac:dyDescent="0.25">
      <c r="A436" s="71">
        <v>435</v>
      </c>
      <c r="B436" s="72" t="s">
        <v>23</v>
      </c>
      <c r="C436" s="75" t="s">
        <v>700</v>
      </c>
      <c r="D436" s="76" t="s">
        <v>701</v>
      </c>
      <c r="E436" s="66" t="s">
        <v>1036</v>
      </c>
      <c r="F436" s="105">
        <v>62081</v>
      </c>
      <c r="G436" s="94"/>
      <c r="H436" s="89"/>
      <c r="I436" s="67">
        <f>Tabla3[[#This Row],[VALOR UNITARIO OFERTADO SIN IMPUESTO]]*Tabla3[[#This Row],[DÍAS]]*Tabla3[[#This Row],[CANTIDAD]]</f>
        <v>0</v>
      </c>
      <c r="J436" s="67">
        <f>Tabla3[[#This Row],[VALOR TOTAL SIN IMPUESTO]]*0.19</f>
        <v>0</v>
      </c>
      <c r="K436" s="67"/>
      <c r="L436" s="67">
        <f>Tabla3[[#This Row],[VALOR TOTAL SIN IMPUESTO]]+Tabla3[[#This Row],[IVA]]+Tabla3[[#This Row],[IMPOCONSUMO]]</f>
        <v>0</v>
      </c>
      <c r="M436" s="134"/>
    </row>
    <row r="437" spans="1:13" ht="42.75" hidden="1" x14ac:dyDescent="0.25">
      <c r="A437" s="71">
        <v>436</v>
      </c>
      <c r="B437" s="72" t="s">
        <v>23</v>
      </c>
      <c r="C437" s="75" t="s">
        <v>702</v>
      </c>
      <c r="D437" s="76" t="s">
        <v>703</v>
      </c>
      <c r="E437" s="66" t="s">
        <v>1036</v>
      </c>
      <c r="F437" s="105">
        <v>58450</v>
      </c>
      <c r="G437" s="94"/>
      <c r="H437" s="89"/>
      <c r="I437" s="67">
        <f>Tabla3[[#This Row],[VALOR UNITARIO OFERTADO SIN IMPUESTO]]*Tabla3[[#This Row],[DÍAS]]*Tabla3[[#This Row],[CANTIDAD]]</f>
        <v>0</v>
      </c>
      <c r="J437" s="67">
        <f>Tabla3[[#This Row],[VALOR TOTAL SIN IMPUESTO]]*0.19</f>
        <v>0</v>
      </c>
      <c r="K437" s="67"/>
      <c r="L437" s="67">
        <f>Tabla3[[#This Row],[VALOR TOTAL SIN IMPUESTO]]+Tabla3[[#This Row],[IVA]]+Tabla3[[#This Row],[IMPOCONSUMO]]</f>
        <v>0</v>
      </c>
      <c r="M437" s="134"/>
    </row>
    <row r="438" spans="1:13" ht="42.75" hidden="1" x14ac:dyDescent="0.25">
      <c r="A438" s="71">
        <v>437</v>
      </c>
      <c r="B438" s="72" t="s">
        <v>23</v>
      </c>
      <c r="C438" s="75" t="s">
        <v>702</v>
      </c>
      <c r="D438" s="76" t="s">
        <v>704</v>
      </c>
      <c r="E438" s="66" t="s">
        <v>1036</v>
      </c>
      <c r="F438" s="105">
        <v>32924</v>
      </c>
      <c r="G438" s="94"/>
      <c r="H438" s="89"/>
      <c r="I438" s="67">
        <f>Tabla3[[#This Row],[VALOR UNITARIO OFERTADO SIN IMPUESTO]]*Tabla3[[#This Row],[DÍAS]]*Tabla3[[#This Row],[CANTIDAD]]</f>
        <v>0</v>
      </c>
      <c r="J438" s="67">
        <f>Tabla3[[#This Row],[VALOR TOTAL SIN IMPUESTO]]*0.19</f>
        <v>0</v>
      </c>
      <c r="K438" s="67"/>
      <c r="L438" s="67">
        <f>Tabla3[[#This Row],[VALOR TOTAL SIN IMPUESTO]]+Tabla3[[#This Row],[IVA]]+Tabla3[[#This Row],[IMPOCONSUMO]]</f>
        <v>0</v>
      </c>
      <c r="M438" s="134"/>
    </row>
    <row r="439" spans="1:13" ht="42.75" hidden="1" x14ac:dyDescent="0.25">
      <c r="A439" s="71">
        <v>438</v>
      </c>
      <c r="B439" s="72" t="s">
        <v>23</v>
      </c>
      <c r="C439" s="75" t="s">
        <v>702</v>
      </c>
      <c r="D439" s="76" t="s">
        <v>705</v>
      </c>
      <c r="E439" s="66" t="s">
        <v>1036</v>
      </c>
      <c r="F439" s="105">
        <v>132304</v>
      </c>
      <c r="G439" s="94"/>
      <c r="H439" s="89"/>
      <c r="I439" s="67">
        <f>Tabla3[[#This Row],[VALOR UNITARIO OFERTADO SIN IMPUESTO]]*Tabla3[[#This Row],[DÍAS]]*Tabla3[[#This Row],[CANTIDAD]]</f>
        <v>0</v>
      </c>
      <c r="J439" s="67">
        <f>Tabla3[[#This Row],[VALOR TOTAL SIN IMPUESTO]]*0.19</f>
        <v>0</v>
      </c>
      <c r="K439" s="67"/>
      <c r="L439" s="67">
        <f>Tabla3[[#This Row],[VALOR TOTAL SIN IMPUESTO]]+Tabla3[[#This Row],[IVA]]+Tabla3[[#This Row],[IMPOCONSUMO]]</f>
        <v>0</v>
      </c>
      <c r="M439" s="134"/>
    </row>
    <row r="440" spans="1:13" ht="57" hidden="1" x14ac:dyDescent="0.25">
      <c r="A440" s="71">
        <v>439</v>
      </c>
      <c r="B440" s="72" t="s">
        <v>23</v>
      </c>
      <c r="C440" s="75" t="s">
        <v>706</v>
      </c>
      <c r="D440" s="76" t="s">
        <v>707</v>
      </c>
      <c r="E440" s="66" t="s">
        <v>1036</v>
      </c>
      <c r="F440" s="105">
        <v>134466</v>
      </c>
      <c r="G440" s="94"/>
      <c r="H440" s="89"/>
      <c r="I440" s="67">
        <f>Tabla3[[#This Row],[VALOR UNITARIO OFERTADO SIN IMPUESTO]]*Tabla3[[#This Row],[DÍAS]]*Tabla3[[#This Row],[CANTIDAD]]</f>
        <v>0</v>
      </c>
      <c r="J440" s="67">
        <f>Tabla3[[#This Row],[VALOR TOTAL SIN IMPUESTO]]*0.19</f>
        <v>0</v>
      </c>
      <c r="K440" s="67"/>
      <c r="L440" s="67">
        <f>Tabla3[[#This Row],[VALOR TOTAL SIN IMPUESTO]]+Tabla3[[#This Row],[IVA]]+Tabla3[[#This Row],[IMPOCONSUMO]]</f>
        <v>0</v>
      </c>
      <c r="M440" s="134"/>
    </row>
    <row r="441" spans="1:13" ht="42.75" hidden="1" x14ac:dyDescent="0.25">
      <c r="A441" s="71">
        <v>440</v>
      </c>
      <c r="B441" s="72" t="s">
        <v>23</v>
      </c>
      <c r="C441" s="75" t="s">
        <v>708</v>
      </c>
      <c r="D441" s="76" t="s">
        <v>709</v>
      </c>
      <c r="E441" s="66" t="s">
        <v>1036</v>
      </c>
      <c r="F441" s="105">
        <v>63510</v>
      </c>
      <c r="G441" s="94"/>
      <c r="H441" s="89"/>
      <c r="I441" s="67">
        <f>Tabla3[[#This Row],[VALOR UNITARIO OFERTADO SIN IMPUESTO]]*Tabla3[[#This Row],[DÍAS]]*Tabla3[[#This Row],[CANTIDAD]]</f>
        <v>0</v>
      </c>
      <c r="J441" s="67">
        <f>Tabla3[[#This Row],[VALOR TOTAL SIN IMPUESTO]]*0.19</f>
        <v>0</v>
      </c>
      <c r="K441" s="67"/>
      <c r="L441" s="67">
        <f>Tabla3[[#This Row],[VALOR TOTAL SIN IMPUESTO]]+Tabla3[[#This Row],[IVA]]+Tabla3[[#This Row],[IMPOCONSUMO]]</f>
        <v>0</v>
      </c>
      <c r="M441" s="134"/>
    </row>
    <row r="442" spans="1:13" ht="114" hidden="1" x14ac:dyDescent="0.25">
      <c r="A442" s="71">
        <v>441</v>
      </c>
      <c r="B442" s="72" t="s">
        <v>23</v>
      </c>
      <c r="C442" s="75" t="s">
        <v>710</v>
      </c>
      <c r="D442" s="76" t="s">
        <v>711</v>
      </c>
      <c r="E442" s="66" t="s">
        <v>1036</v>
      </c>
      <c r="F442" s="105">
        <v>286878</v>
      </c>
      <c r="G442" s="94"/>
      <c r="H442" s="89"/>
      <c r="I442" s="67">
        <f>Tabla3[[#This Row],[VALOR UNITARIO OFERTADO SIN IMPUESTO]]*Tabla3[[#This Row],[DÍAS]]*Tabla3[[#This Row],[CANTIDAD]]</f>
        <v>0</v>
      </c>
      <c r="J442" s="67">
        <f>Tabla3[[#This Row],[VALOR TOTAL SIN IMPUESTO]]*0.19</f>
        <v>0</v>
      </c>
      <c r="K442" s="67"/>
      <c r="L442" s="67">
        <f>Tabla3[[#This Row],[VALOR TOTAL SIN IMPUESTO]]+Tabla3[[#This Row],[IVA]]+Tabla3[[#This Row],[IMPOCONSUMO]]</f>
        <v>0</v>
      </c>
      <c r="M442" s="134"/>
    </row>
    <row r="443" spans="1:13" ht="42.75" hidden="1" x14ac:dyDescent="0.25">
      <c r="A443" s="71">
        <v>442</v>
      </c>
      <c r="B443" s="72" t="s">
        <v>23</v>
      </c>
      <c r="C443" s="75" t="s">
        <v>712</v>
      </c>
      <c r="D443" s="76" t="s">
        <v>713</v>
      </c>
      <c r="E443" s="66" t="s">
        <v>1036</v>
      </c>
      <c r="F443" s="105">
        <v>48780</v>
      </c>
      <c r="G443" s="94"/>
      <c r="H443" s="89"/>
      <c r="I443" s="67">
        <f>Tabla3[[#This Row],[VALOR UNITARIO OFERTADO SIN IMPUESTO]]*Tabla3[[#This Row],[DÍAS]]*Tabla3[[#This Row],[CANTIDAD]]</f>
        <v>0</v>
      </c>
      <c r="J443" s="67">
        <f>Tabla3[[#This Row],[VALOR TOTAL SIN IMPUESTO]]*0.19</f>
        <v>0</v>
      </c>
      <c r="K443" s="67"/>
      <c r="L443" s="67">
        <f>Tabla3[[#This Row],[VALOR TOTAL SIN IMPUESTO]]+Tabla3[[#This Row],[IVA]]+Tabla3[[#This Row],[IMPOCONSUMO]]</f>
        <v>0</v>
      </c>
      <c r="M443" s="134"/>
    </row>
    <row r="444" spans="1:13" ht="42.75" hidden="1" x14ac:dyDescent="0.25">
      <c r="A444" s="71">
        <v>443</v>
      </c>
      <c r="B444" s="72" t="s">
        <v>23</v>
      </c>
      <c r="C444" s="75" t="s">
        <v>712</v>
      </c>
      <c r="D444" s="76" t="s">
        <v>714</v>
      </c>
      <c r="E444" s="66" t="s">
        <v>1036</v>
      </c>
      <c r="F444" s="105">
        <v>57823</v>
      </c>
      <c r="G444" s="94"/>
      <c r="H444" s="89"/>
      <c r="I444" s="67">
        <f>Tabla3[[#This Row],[VALOR UNITARIO OFERTADO SIN IMPUESTO]]*Tabla3[[#This Row],[DÍAS]]*Tabla3[[#This Row],[CANTIDAD]]</f>
        <v>0</v>
      </c>
      <c r="J444" s="67">
        <f>Tabla3[[#This Row],[VALOR TOTAL SIN IMPUESTO]]*0.19</f>
        <v>0</v>
      </c>
      <c r="K444" s="67"/>
      <c r="L444" s="67">
        <f>Tabla3[[#This Row],[VALOR TOTAL SIN IMPUESTO]]+Tabla3[[#This Row],[IVA]]+Tabla3[[#This Row],[IMPOCONSUMO]]</f>
        <v>0</v>
      </c>
      <c r="M444" s="135"/>
    </row>
    <row r="445" spans="1:13" ht="28.5" hidden="1" x14ac:dyDescent="0.25">
      <c r="A445" s="71">
        <v>444</v>
      </c>
      <c r="B445" s="72" t="s">
        <v>23</v>
      </c>
      <c r="C445" s="75" t="s">
        <v>715</v>
      </c>
      <c r="D445" s="76" t="s">
        <v>716</v>
      </c>
      <c r="E445" s="66" t="s">
        <v>1036</v>
      </c>
      <c r="F445" s="105">
        <v>134694</v>
      </c>
      <c r="G445" s="94"/>
      <c r="H445" s="89"/>
      <c r="I445" s="67">
        <f>Tabla3[[#This Row],[VALOR UNITARIO OFERTADO SIN IMPUESTO]]*Tabla3[[#This Row],[DÍAS]]*Tabla3[[#This Row],[CANTIDAD]]</f>
        <v>0</v>
      </c>
      <c r="J445" s="67">
        <f>Tabla3[[#This Row],[VALOR TOTAL SIN IMPUESTO]]*0.19</f>
        <v>0</v>
      </c>
      <c r="K445" s="67"/>
      <c r="L445" s="67">
        <f>Tabla3[[#This Row],[VALOR TOTAL SIN IMPUESTO]]+Tabla3[[#This Row],[IVA]]+Tabla3[[#This Row],[IMPOCONSUMO]]</f>
        <v>0</v>
      </c>
      <c r="M445" s="134"/>
    </row>
    <row r="446" spans="1:13" ht="85.5" hidden="1" x14ac:dyDescent="0.25">
      <c r="A446" s="71">
        <v>445</v>
      </c>
      <c r="B446" s="72" t="s">
        <v>23</v>
      </c>
      <c r="C446" s="75" t="s">
        <v>717</v>
      </c>
      <c r="D446" s="76" t="s">
        <v>718</v>
      </c>
      <c r="E446" s="66" t="s">
        <v>1036</v>
      </c>
      <c r="F446" s="105">
        <v>263480</v>
      </c>
      <c r="G446" s="94"/>
      <c r="H446" s="89"/>
      <c r="I446" s="67">
        <f>Tabla3[[#This Row],[VALOR UNITARIO OFERTADO SIN IMPUESTO]]*Tabla3[[#This Row],[DÍAS]]*Tabla3[[#This Row],[CANTIDAD]]</f>
        <v>0</v>
      </c>
      <c r="J446" s="67">
        <f>Tabla3[[#This Row],[VALOR TOTAL SIN IMPUESTO]]*0.19</f>
        <v>0</v>
      </c>
      <c r="K446" s="67"/>
      <c r="L446" s="67">
        <f>Tabla3[[#This Row],[VALOR TOTAL SIN IMPUESTO]]+Tabla3[[#This Row],[IVA]]+Tabla3[[#This Row],[IMPOCONSUMO]]</f>
        <v>0</v>
      </c>
      <c r="M446" s="134"/>
    </row>
    <row r="447" spans="1:13" ht="42.75" hidden="1" x14ac:dyDescent="0.25">
      <c r="A447" s="71">
        <v>446</v>
      </c>
      <c r="B447" s="72" t="s">
        <v>23</v>
      </c>
      <c r="C447" s="75" t="s">
        <v>719</v>
      </c>
      <c r="D447" s="76" t="s">
        <v>720</v>
      </c>
      <c r="E447" s="66" t="s">
        <v>1036</v>
      </c>
      <c r="F447" s="105">
        <v>86676</v>
      </c>
      <c r="G447" s="94"/>
      <c r="H447" s="89"/>
      <c r="I447" s="67">
        <f>Tabla3[[#This Row],[VALOR UNITARIO OFERTADO SIN IMPUESTO]]*Tabla3[[#This Row],[DÍAS]]*Tabla3[[#This Row],[CANTIDAD]]</f>
        <v>0</v>
      </c>
      <c r="J447" s="67">
        <f>Tabla3[[#This Row],[VALOR TOTAL SIN IMPUESTO]]*0.19</f>
        <v>0</v>
      </c>
      <c r="K447" s="67"/>
      <c r="L447" s="67">
        <f>Tabla3[[#This Row],[VALOR TOTAL SIN IMPUESTO]]+Tabla3[[#This Row],[IVA]]+Tabla3[[#This Row],[IMPOCONSUMO]]</f>
        <v>0</v>
      </c>
      <c r="M447" s="134"/>
    </row>
    <row r="448" spans="1:13" ht="85.5" hidden="1" x14ac:dyDescent="0.25">
      <c r="A448" s="71">
        <v>447</v>
      </c>
      <c r="B448" s="72" t="s">
        <v>23</v>
      </c>
      <c r="C448" s="75" t="s">
        <v>721</v>
      </c>
      <c r="D448" s="76" t="s">
        <v>722</v>
      </c>
      <c r="E448" s="66" t="s">
        <v>120</v>
      </c>
      <c r="F448" s="105">
        <v>2208740</v>
      </c>
      <c r="G448" s="94"/>
      <c r="H448" s="89"/>
      <c r="I448" s="67">
        <f>Tabla3[[#This Row],[VALOR UNITARIO OFERTADO SIN IMPUESTO]]*Tabla3[[#This Row],[DÍAS]]*Tabla3[[#This Row],[CANTIDAD]]</f>
        <v>0</v>
      </c>
      <c r="J448" s="67">
        <f>Tabla3[[#This Row],[VALOR TOTAL SIN IMPUESTO]]*0.19</f>
        <v>0</v>
      </c>
      <c r="K448" s="67"/>
      <c r="L448" s="67">
        <f>Tabla3[[#This Row],[VALOR TOTAL SIN IMPUESTO]]+Tabla3[[#This Row],[IVA]]+Tabla3[[#This Row],[IMPOCONSUMO]]</f>
        <v>0</v>
      </c>
      <c r="M448" s="134"/>
    </row>
    <row r="449" spans="1:13" ht="42.75" hidden="1" x14ac:dyDescent="0.25">
      <c r="A449" s="71">
        <v>448</v>
      </c>
      <c r="B449" s="72" t="s">
        <v>23</v>
      </c>
      <c r="C449" s="75" t="s">
        <v>723</v>
      </c>
      <c r="D449" s="76" t="s">
        <v>724</v>
      </c>
      <c r="E449" s="66" t="s">
        <v>1036</v>
      </c>
      <c r="F449" s="105">
        <v>79032</v>
      </c>
      <c r="G449" s="94"/>
      <c r="H449" s="89"/>
      <c r="I449" s="67">
        <f>Tabla3[[#This Row],[VALOR UNITARIO OFERTADO SIN IMPUESTO]]*Tabla3[[#This Row],[DÍAS]]*Tabla3[[#This Row],[CANTIDAD]]</f>
        <v>0</v>
      </c>
      <c r="J449" s="67">
        <f>Tabla3[[#This Row],[VALOR TOTAL SIN IMPUESTO]]*0.19</f>
        <v>0</v>
      </c>
      <c r="K449" s="67"/>
      <c r="L449" s="67">
        <f>Tabla3[[#This Row],[VALOR TOTAL SIN IMPUESTO]]+Tabla3[[#This Row],[IVA]]+Tabla3[[#This Row],[IMPOCONSUMO]]</f>
        <v>0</v>
      </c>
      <c r="M449" s="134"/>
    </row>
    <row r="450" spans="1:13" ht="28.5" hidden="1" x14ac:dyDescent="0.25">
      <c r="A450" s="71">
        <v>449</v>
      </c>
      <c r="B450" s="72" t="s">
        <v>23</v>
      </c>
      <c r="C450" s="75" t="s">
        <v>725</v>
      </c>
      <c r="D450" s="76" t="s">
        <v>726</v>
      </c>
      <c r="E450" s="66" t="s">
        <v>1036</v>
      </c>
      <c r="F450" s="105">
        <v>50560</v>
      </c>
      <c r="G450" s="94"/>
      <c r="H450" s="89"/>
      <c r="I450" s="67">
        <f>Tabla3[[#This Row],[VALOR UNITARIO OFERTADO SIN IMPUESTO]]*Tabla3[[#This Row],[DÍAS]]*Tabla3[[#This Row],[CANTIDAD]]</f>
        <v>0</v>
      </c>
      <c r="J450" s="67">
        <f>Tabla3[[#This Row],[VALOR TOTAL SIN IMPUESTO]]*0.19</f>
        <v>0</v>
      </c>
      <c r="K450" s="67"/>
      <c r="L450" s="67">
        <f>Tabla3[[#This Row],[VALOR TOTAL SIN IMPUESTO]]+Tabla3[[#This Row],[IVA]]+Tabla3[[#This Row],[IMPOCONSUMO]]</f>
        <v>0</v>
      </c>
      <c r="M450" s="134"/>
    </row>
    <row r="451" spans="1:13" ht="42.75" hidden="1" x14ac:dyDescent="0.25">
      <c r="A451" s="71">
        <v>450</v>
      </c>
      <c r="B451" s="72" t="s">
        <v>23</v>
      </c>
      <c r="C451" s="75" t="s">
        <v>727</v>
      </c>
      <c r="D451" s="76" t="s">
        <v>728</v>
      </c>
      <c r="E451" s="66" t="s">
        <v>1036</v>
      </c>
      <c r="F451" s="105">
        <v>99822</v>
      </c>
      <c r="G451" s="94"/>
      <c r="H451" s="89"/>
      <c r="I451" s="67">
        <f>Tabla3[[#This Row],[VALOR UNITARIO OFERTADO SIN IMPUESTO]]*Tabla3[[#This Row],[DÍAS]]*Tabla3[[#This Row],[CANTIDAD]]</f>
        <v>0</v>
      </c>
      <c r="J451" s="67">
        <f>Tabla3[[#This Row],[VALOR TOTAL SIN IMPUESTO]]*0.19</f>
        <v>0</v>
      </c>
      <c r="K451" s="67"/>
      <c r="L451" s="67">
        <f>Tabla3[[#This Row],[VALOR TOTAL SIN IMPUESTO]]+Tabla3[[#This Row],[IVA]]+Tabla3[[#This Row],[IMPOCONSUMO]]</f>
        <v>0</v>
      </c>
      <c r="M451" s="134"/>
    </row>
    <row r="452" spans="1:13" ht="42.75" hidden="1" x14ac:dyDescent="0.25">
      <c r="A452" s="71">
        <v>451</v>
      </c>
      <c r="B452" s="72" t="s">
        <v>23</v>
      </c>
      <c r="C452" s="75" t="s">
        <v>729</v>
      </c>
      <c r="D452" s="76" t="s">
        <v>730</v>
      </c>
      <c r="E452" s="66" t="s">
        <v>1036</v>
      </c>
      <c r="F452" s="105">
        <v>74929</v>
      </c>
      <c r="G452" s="94"/>
      <c r="H452" s="89"/>
      <c r="I452" s="67">
        <f>Tabla3[[#This Row],[VALOR UNITARIO OFERTADO SIN IMPUESTO]]*Tabla3[[#This Row],[DÍAS]]*Tabla3[[#This Row],[CANTIDAD]]</f>
        <v>0</v>
      </c>
      <c r="J452" s="67">
        <f>Tabla3[[#This Row],[VALOR TOTAL SIN IMPUESTO]]*0.19</f>
        <v>0</v>
      </c>
      <c r="K452" s="67"/>
      <c r="L452" s="67">
        <f>Tabla3[[#This Row],[VALOR TOTAL SIN IMPUESTO]]+Tabla3[[#This Row],[IVA]]+Tabla3[[#This Row],[IMPOCONSUMO]]</f>
        <v>0</v>
      </c>
      <c r="M452" s="134"/>
    </row>
    <row r="453" spans="1:13" ht="57" hidden="1" x14ac:dyDescent="0.25">
      <c r="A453" s="71">
        <v>452</v>
      </c>
      <c r="B453" s="72" t="s">
        <v>23</v>
      </c>
      <c r="C453" s="75" t="s">
        <v>731</v>
      </c>
      <c r="D453" s="76" t="s">
        <v>732</v>
      </c>
      <c r="E453" s="66" t="s">
        <v>120</v>
      </c>
      <c r="F453" s="105">
        <v>531886</v>
      </c>
      <c r="G453" s="94"/>
      <c r="H453" s="89"/>
      <c r="I453" s="67">
        <f>Tabla3[[#This Row],[VALOR UNITARIO OFERTADO SIN IMPUESTO]]*Tabla3[[#This Row],[DÍAS]]*Tabla3[[#This Row],[CANTIDAD]]</f>
        <v>0</v>
      </c>
      <c r="J453" s="67">
        <f>Tabla3[[#This Row],[VALOR TOTAL SIN IMPUESTO]]*0.19</f>
        <v>0</v>
      </c>
      <c r="K453" s="67"/>
      <c r="L453" s="67">
        <f>Tabla3[[#This Row],[VALOR TOTAL SIN IMPUESTO]]+Tabla3[[#This Row],[IVA]]+Tabla3[[#This Row],[IMPOCONSUMO]]</f>
        <v>0</v>
      </c>
      <c r="M453" s="134"/>
    </row>
    <row r="454" spans="1:13" ht="28.5" hidden="1" x14ac:dyDescent="0.25">
      <c r="A454" s="71">
        <v>453</v>
      </c>
      <c r="B454" s="72" t="s">
        <v>23</v>
      </c>
      <c r="C454" s="75" t="s">
        <v>733</v>
      </c>
      <c r="D454" s="76" t="s">
        <v>734</v>
      </c>
      <c r="E454" s="66" t="s">
        <v>1036</v>
      </c>
      <c r="F454" s="105">
        <v>713954</v>
      </c>
      <c r="G454" s="94"/>
      <c r="H454" s="89"/>
      <c r="I454" s="67">
        <f>Tabla3[[#This Row],[VALOR UNITARIO OFERTADO SIN IMPUESTO]]*Tabla3[[#This Row],[DÍAS]]*Tabla3[[#This Row],[CANTIDAD]]</f>
        <v>0</v>
      </c>
      <c r="J454" s="67">
        <f>Tabla3[[#This Row],[VALOR TOTAL SIN IMPUESTO]]*0.19</f>
        <v>0</v>
      </c>
      <c r="K454" s="67"/>
      <c r="L454" s="67">
        <f>Tabla3[[#This Row],[VALOR TOTAL SIN IMPUESTO]]+Tabla3[[#This Row],[IVA]]+Tabla3[[#This Row],[IMPOCONSUMO]]</f>
        <v>0</v>
      </c>
      <c r="M454" s="134"/>
    </row>
    <row r="455" spans="1:13" ht="42.75" hidden="1" x14ac:dyDescent="0.25">
      <c r="A455" s="71">
        <v>454</v>
      </c>
      <c r="B455" s="72" t="s">
        <v>23</v>
      </c>
      <c r="C455" s="75" t="s">
        <v>735</v>
      </c>
      <c r="D455" s="76" t="s">
        <v>736</v>
      </c>
      <c r="E455" s="66" t="s">
        <v>1036</v>
      </c>
      <c r="F455" s="105">
        <v>55158</v>
      </c>
      <c r="G455" s="94"/>
      <c r="H455" s="89"/>
      <c r="I455" s="67">
        <f>Tabla3[[#This Row],[VALOR UNITARIO OFERTADO SIN IMPUESTO]]*Tabla3[[#This Row],[DÍAS]]*Tabla3[[#This Row],[CANTIDAD]]</f>
        <v>0</v>
      </c>
      <c r="J455" s="67">
        <f>Tabla3[[#This Row],[VALOR TOTAL SIN IMPUESTO]]*0.19</f>
        <v>0</v>
      </c>
      <c r="K455" s="67"/>
      <c r="L455" s="67">
        <f>Tabla3[[#This Row],[VALOR TOTAL SIN IMPUESTO]]+Tabla3[[#This Row],[IVA]]+Tabla3[[#This Row],[IMPOCONSUMO]]</f>
        <v>0</v>
      </c>
      <c r="M455" s="134"/>
    </row>
    <row r="456" spans="1:13" ht="185.25" hidden="1" x14ac:dyDescent="0.25">
      <c r="A456" s="71">
        <v>455</v>
      </c>
      <c r="B456" s="72" t="s">
        <v>23</v>
      </c>
      <c r="C456" s="75" t="s">
        <v>737</v>
      </c>
      <c r="D456" s="76" t="s">
        <v>738</v>
      </c>
      <c r="E456" s="66" t="s">
        <v>1036</v>
      </c>
      <c r="F456" s="105">
        <v>2817888</v>
      </c>
      <c r="G456" s="94"/>
      <c r="H456" s="89"/>
      <c r="I456" s="67">
        <f>Tabla3[[#This Row],[VALOR UNITARIO OFERTADO SIN IMPUESTO]]*Tabla3[[#This Row],[DÍAS]]*Tabla3[[#This Row],[CANTIDAD]]</f>
        <v>0</v>
      </c>
      <c r="J456" s="67">
        <f>Tabla3[[#This Row],[VALOR TOTAL SIN IMPUESTO]]*0.19</f>
        <v>0</v>
      </c>
      <c r="K456" s="67"/>
      <c r="L456" s="67">
        <f>Tabla3[[#This Row],[VALOR TOTAL SIN IMPUESTO]]+Tabla3[[#This Row],[IVA]]+Tabla3[[#This Row],[IMPOCONSUMO]]</f>
        <v>0</v>
      </c>
      <c r="M456" s="134"/>
    </row>
    <row r="457" spans="1:13" ht="185.25" hidden="1" x14ac:dyDescent="0.25">
      <c r="A457" s="71">
        <v>456</v>
      </c>
      <c r="B457" s="72" t="s">
        <v>23</v>
      </c>
      <c r="C457" s="75" t="s">
        <v>739</v>
      </c>
      <c r="D457" s="76" t="s">
        <v>740</v>
      </c>
      <c r="E457" s="66" t="s">
        <v>1036</v>
      </c>
      <c r="F457" s="105">
        <v>3496202</v>
      </c>
      <c r="G457" s="94"/>
      <c r="H457" s="89"/>
      <c r="I457" s="67">
        <f>Tabla3[[#This Row],[VALOR UNITARIO OFERTADO SIN IMPUESTO]]*Tabla3[[#This Row],[DÍAS]]*Tabla3[[#This Row],[CANTIDAD]]</f>
        <v>0</v>
      </c>
      <c r="J457" s="67">
        <f>Tabla3[[#This Row],[VALOR TOTAL SIN IMPUESTO]]*0.19</f>
        <v>0</v>
      </c>
      <c r="K457" s="67"/>
      <c r="L457" s="67">
        <f>Tabla3[[#This Row],[VALOR TOTAL SIN IMPUESTO]]+Tabla3[[#This Row],[IVA]]+Tabla3[[#This Row],[IMPOCONSUMO]]</f>
        <v>0</v>
      </c>
      <c r="M457" s="134"/>
    </row>
    <row r="458" spans="1:13" ht="185.25" hidden="1" x14ac:dyDescent="0.25">
      <c r="A458" s="71">
        <v>457</v>
      </c>
      <c r="B458" s="72" t="s">
        <v>23</v>
      </c>
      <c r="C458" s="75" t="s">
        <v>741</v>
      </c>
      <c r="D458" s="76" t="s">
        <v>742</v>
      </c>
      <c r="E458" s="66" t="s">
        <v>1036</v>
      </c>
      <c r="F458" s="105">
        <v>4051744</v>
      </c>
      <c r="G458" s="94"/>
      <c r="H458" s="89"/>
      <c r="I458" s="67">
        <f>Tabla3[[#This Row],[VALOR UNITARIO OFERTADO SIN IMPUESTO]]*Tabla3[[#This Row],[DÍAS]]*Tabla3[[#This Row],[CANTIDAD]]</f>
        <v>0</v>
      </c>
      <c r="J458" s="67">
        <f>Tabla3[[#This Row],[VALOR TOTAL SIN IMPUESTO]]*0.19</f>
        <v>0</v>
      </c>
      <c r="K458" s="67"/>
      <c r="L458" s="67">
        <f>Tabla3[[#This Row],[VALOR TOTAL SIN IMPUESTO]]+Tabla3[[#This Row],[IVA]]+Tabla3[[#This Row],[IMPOCONSUMO]]</f>
        <v>0</v>
      </c>
      <c r="M458" s="134"/>
    </row>
    <row r="459" spans="1:13" ht="185.25" hidden="1" x14ac:dyDescent="0.25">
      <c r="A459" s="71">
        <v>458</v>
      </c>
      <c r="B459" s="72" t="s">
        <v>23</v>
      </c>
      <c r="C459" s="75" t="s">
        <v>743</v>
      </c>
      <c r="D459" s="76" t="s">
        <v>744</v>
      </c>
      <c r="E459" s="66" t="s">
        <v>1036</v>
      </c>
      <c r="F459" s="105">
        <v>1790170</v>
      </c>
      <c r="G459" s="94"/>
      <c r="H459" s="89"/>
      <c r="I459" s="67">
        <f>Tabla3[[#This Row],[VALOR UNITARIO OFERTADO SIN IMPUESTO]]*Tabla3[[#This Row],[DÍAS]]*Tabla3[[#This Row],[CANTIDAD]]</f>
        <v>0</v>
      </c>
      <c r="J459" s="67">
        <f>Tabla3[[#This Row],[VALOR TOTAL SIN IMPUESTO]]*0.19</f>
        <v>0</v>
      </c>
      <c r="K459" s="67"/>
      <c r="L459" s="67">
        <f>Tabla3[[#This Row],[VALOR TOTAL SIN IMPUESTO]]+Tabla3[[#This Row],[IVA]]+Tabla3[[#This Row],[IMPOCONSUMO]]</f>
        <v>0</v>
      </c>
      <c r="M459" s="134"/>
    </row>
    <row r="460" spans="1:13" ht="199.5" hidden="1" customHeight="1" x14ac:dyDescent="0.25">
      <c r="A460" s="71">
        <v>459</v>
      </c>
      <c r="B460" s="72" t="s">
        <v>23</v>
      </c>
      <c r="C460" s="75" t="s">
        <v>745</v>
      </c>
      <c r="D460" s="76" t="s">
        <v>746</v>
      </c>
      <c r="E460" s="66" t="s">
        <v>1036</v>
      </c>
      <c r="F460" s="105">
        <v>1928235</v>
      </c>
      <c r="G460" s="94"/>
      <c r="H460" s="89"/>
      <c r="I460" s="67">
        <f>Tabla3[[#This Row],[VALOR UNITARIO OFERTADO SIN IMPUESTO]]*Tabla3[[#This Row],[DÍAS]]*Tabla3[[#This Row],[CANTIDAD]]</f>
        <v>0</v>
      </c>
      <c r="J460" s="67">
        <f>Tabla3[[#This Row],[VALOR TOTAL SIN IMPUESTO]]*0.19</f>
        <v>0</v>
      </c>
      <c r="K460" s="67"/>
      <c r="L460" s="67">
        <f>Tabla3[[#This Row],[VALOR TOTAL SIN IMPUESTO]]+Tabla3[[#This Row],[IVA]]+Tabla3[[#This Row],[IMPOCONSUMO]]</f>
        <v>0</v>
      </c>
      <c r="M460" s="135"/>
    </row>
    <row r="461" spans="1:13" ht="94.5" customHeight="1" x14ac:dyDescent="0.25">
      <c r="A461" s="71">
        <v>460</v>
      </c>
      <c r="B461" s="72" t="s">
        <v>23</v>
      </c>
      <c r="C461" s="75" t="s">
        <v>747</v>
      </c>
      <c r="D461" s="146" t="s">
        <v>748</v>
      </c>
      <c r="E461" s="66" t="s">
        <v>1036</v>
      </c>
      <c r="F461" s="105">
        <v>2302901</v>
      </c>
      <c r="G461" s="94">
        <v>1</v>
      </c>
      <c r="H461" s="89">
        <v>1</v>
      </c>
      <c r="I461" s="67">
        <f>Tabla3[[#This Row],[VALOR UNITARIO OFERTADO SIN IMPUESTO]]*Tabla3[[#This Row],[DÍAS]]*Tabla3[[#This Row],[CANTIDAD]]</f>
        <v>2302901</v>
      </c>
      <c r="J461" s="67">
        <f>Tabla3[[#This Row],[VALOR TOTAL SIN IMPUESTO]]*0.19</f>
        <v>437551.19</v>
      </c>
      <c r="K461" s="67"/>
      <c r="L461" s="67">
        <f>Tabla3[[#This Row],[VALOR TOTAL SIN IMPUESTO]]+Tabla3[[#This Row],[IVA]]+Tabla3[[#This Row],[IMPOCONSUMO]]</f>
        <v>2740452.19</v>
      </c>
      <c r="M461" s="135" t="s">
        <v>1112</v>
      </c>
    </row>
    <row r="462" spans="1:13" ht="99.75" hidden="1" x14ac:dyDescent="0.25">
      <c r="A462" s="71">
        <v>461</v>
      </c>
      <c r="B462" s="72" t="s">
        <v>23</v>
      </c>
      <c r="C462" s="75" t="s">
        <v>749</v>
      </c>
      <c r="D462" s="76" t="s">
        <v>750</v>
      </c>
      <c r="E462" s="66" t="s">
        <v>1036</v>
      </c>
      <c r="F462" s="105">
        <v>2835779</v>
      </c>
      <c r="G462" s="94"/>
      <c r="H462" s="89"/>
      <c r="I462" s="67">
        <f>Tabla3[[#This Row],[VALOR UNITARIO OFERTADO SIN IMPUESTO]]*Tabla3[[#This Row],[DÍAS]]*Tabla3[[#This Row],[CANTIDAD]]</f>
        <v>0</v>
      </c>
      <c r="J462" s="67">
        <f>Tabla3[[#This Row],[VALOR TOTAL SIN IMPUESTO]]*0.19</f>
        <v>0</v>
      </c>
      <c r="K462" s="67"/>
      <c r="L462" s="67">
        <f>Tabla3[[#This Row],[VALOR TOTAL SIN IMPUESTO]]+Tabla3[[#This Row],[IVA]]+Tabla3[[#This Row],[IMPOCONSUMO]]</f>
        <v>0</v>
      </c>
      <c r="M462" s="134"/>
    </row>
    <row r="463" spans="1:13" ht="99.75" hidden="1" x14ac:dyDescent="0.25">
      <c r="A463" s="71">
        <v>462</v>
      </c>
      <c r="B463" s="72" t="s">
        <v>23</v>
      </c>
      <c r="C463" s="75" t="s">
        <v>751</v>
      </c>
      <c r="D463" s="76" t="s">
        <v>752</v>
      </c>
      <c r="E463" s="66" t="s">
        <v>1036</v>
      </c>
      <c r="F463" s="105">
        <v>3292648</v>
      </c>
      <c r="G463" s="94"/>
      <c r="H463" s="89"/>
      <c r="I463" s="67">
        <f>Tabla3[[#This Row],[VALOR UNITARIO OFERTADO SIN IMPUESTO]]*Tabla3[[#This Row],[DÍAS]]*Tabla3[[#This Row],[CANTIDAD]]</f>
        <v>0</v>
      </c>
      <c r="J463" s="67">
        <f>Tabla3[[#This Row],[VALOR TOTAL SIN IMPUESTO]]*0.19</f>
        <v>0</v>
      </c>
      <c r="K463" s="67"/>
      <c r="L463" s="67">
        <f>Tabla3[[#This Row],[VALOR TOTAL SIN IMPUESTO]]+Tabla3[[#This Row],[IVA]]+Tabla3[[#This Row],[IMPOCONSUMO]]</f>
        <v>0</v>
      </c>
      <c r="M463" s="134"/>
    </row>
    <row r="464" spans="1:13" ht="99.75" hidden="1" x14ac:dyDescent="0.25">
      <c r="A464" s="71">
        <v>463</v>
      </c>
      <c r="B464" s="72" t="s">
        <v>23</v>
      </c>
      <c r="C464" s="75" t="s">
        <v>753</v>
      </c>
      <c r="D464" s="76" t="s">
        <v>754</v>
      </c>
      <c r="E464" s="66" t="s">
        <v>1036</v>
      </c>
      <c r="F464" s="105">
        <v>4789785</v>
      </c>
      <c r="G464" s="94"/>
      <c r="H464" s="89"/>
      <c r="I464" s="67">
        <f>Tabla3[[#This Row],[VALOR UNITARIO OFERTADO SIN IMPUESTO]]*Tabla3[[#This Row],[DÍAS]]*Tabla3[[#This Row],[CANTIDAD]]</f>
        <v>0</v>
      </c>
      <c r="J464" s="67">
        <f>Tabla3[[#This Row],[VALOR TOTAL SIN IMPUESTO]]*0.19</f>
        <v>0</v>
      </c>
      <c r="K464" s="67"/>
      <c r="L464" s="67">
        <f>Tabla3[[#This Row],[VALOR TOTAL SIN IMPUESTO]]+Tabla3[[#This Row],[IVA]]+Tabla3[[#This Row],[IMPOCONSUMO]]</f>
        <v>0</v>
      </c>
      <c r="M464" s="134"/>
    </row>
    <row r="465" spans="1:13" ht="42.75" hidden="1" x14ac:dyDescent="0.25">
      <c r="A465" s="71">
        <v>464</v>
      </c>
      <c r="B465" s="72" t="s">
        <v>23</v>
      </c>
      <c r="C465" s="75" t="s">
        <v>755</v>
      </c>
      <c r="D465" s="76" t="s">
        <v>756</v>
      </c>
      <c r="E465" s="66" t="s">
        <v>1036</v>
      </c>
      <c r="F465" s="105">
        <v>103522</v>
      </c>
      <c r="G465" s="94"/>
      <c r="H465" s="89"/>
      <c r="I465" s="67">
        <f>Tabla3[[#This Row],[VALOR UNITARIO OFERTADO SIN IMPUESTO]]*Tabla3[[#This Row],[DÍAS]]*Tabla3[[#This Row],[CANTIDAD]]</f>
        <v>0</v>
      </c>
      <c r="J465" s="67">
        <f>Tabla3[[#This Row],[VALOR TOTAL SIN IMPUESTO]]*0.19</f>
        <v>0</v>
      </c>
      <c r="K465" s="67"/>
      <c r="L465" s="67">
        <f>Tabla3[[#This Row],[VALOR TOTAL SIN IMPUESTO]]+Tabla3[[#This Row],[IVA]]+Tabla3[[#This Row],[IMPOCONSUMO]]</f>
        <v>0</v>
      </c>
      <c r="M465" s="134"/>
    </row>
    <row r="466" spans="1:13" ht="213.75" hidden="1" x14ac:dyDescent="0.25">
      <c r="A466" s="71">
        <v>465</v>
      </c>
      <c r="B466" s="72" t="s">
        <v>23</v>
      </c>
      <c r="C466" s="75" t="s">
        <v>757</v>
      </c>
      <c r="D466" s="76" t="s">
        <v>758</v>
      </c>
      <c r="E466" s="66" t="s">
        <v>1036</v>
      </c>
      <c r="F466" s="105">
        <v>10593274</v>
      </c>
      <c r="G466" s="94"/>
      <c r="H466" s="89"/>
      <c r="I466" s="67">
        <f>Tabla3[[#This Row],[VALOR UNITARIO OFERTADO SIN IMPUESTO]]*Tabla3[[#This Row],[DÍAS]]*Tabla3[[#This Row],[CANTIDAD]]</f>
        <v>0</v>
      </c>
      <c r="J466" s="67">
        <f>Tabla3[[#This Row],[VALOR TOTAL SIN IMPUESTO]]*0.19</f>
        <v>0</v>
      </c>
      <c r="K466" s="67"/>
      <c r="L466" s="67">
        <f>Tabla3[[#This Row],[VALOR TOTAL SIN IMPUESTO]]+Tabla3[[#This Row],[IVA]]+Tabla3[[#This Row],[IMPOCONSUMO]]</f>
        <v>0</v>
      </c>
      <c r="M466" s="134"/>
    </row>
    <row r="467" spans="1:13" ht="213.75" hidden="1" x14ac:dyDescent="0.25">
      <c r="A467" s="71">
        <v>466</v>
      </c>
      <c r="B467" s="72" t="s">
        <v>23</v>
      </c>
      <c r="C467" s="75" t="s">
        <v>759</v>
      </c>
      <c r="D467" s="76" t="s">
        <v>760</v>
      </c>
      <c r="E467" s="66" t="s">
        <v>1036</v>
      </c>
      <c r="F467" s="105">
        <v>11130098</v>
      </c>
      <c r="G467" s="94"/>
      <c r="H467" s="89"/>
      <c r="I467" s="67">
        <f>Tabla3[[#This Row],[VALOR UNITARIO OFERTADO SIN IMPUESTO]]*Tabla3[[#This Row],[DÍAS]]*Tabla3[[#This Row],[CANTIDAD]]</f>
        <v>0</v>
      </c>
      <c r="J467" s="67">
        <f>Tabla3[[#This Row],[VALOR TOTAL SIN IMPUESTO]]*0.19</f>
        <v>0</v>
      </c>
      <c r="K467" s="67"/>
      <c r="L467" s="67">
        <f>Tabla3[[#This Row],[VALOR TOTAL SIN IMPUESTO]]+Tabla3[[#This Row],[IVA]]+Tabla3[[#This Row],[IMPOCONSUMO]]</f>
        <v>0</v>
      </c>
      <c r="M467" s="134"/>
    </row>
    <row r="468" spans="1:13" ht="213.75" hidden="1" x14ac:dyDescent="0.25">
      <c r="A468" s="71">
        <v>467</v>
      </c>
      <c r="B468" s="72" t="s">
        <v>23</v>
      </c>
      <c r="C468" s="75" t="s">
        <v>761</v>
      </c>
      <c r="D468" s="76" t="s">
        <v>762</v>
      </c>
      <c r="E468" s="66" t="s">
        <v>1036</v>
      </c>
      <c r="F468" s="105">
        <v>12302521</v>
      </c>
      <c r="G468" s="94"/>
      <c r="H468" s="89"/>
      <c r="I468" s="67">
        <f>Tabla3[[#This Row],[VALOR UNITARIO OFERTADO SIN IMPUESTO]]*Tabla3[[#This Row],[DÍAS]]*Tabla3[[#This Row],[CANTIDAD]]</f>
        <v>0</v>
      </c>
      <c r="J468" s="67">
        <f>Tabla3[[#This Row],[VALOR TOTAL SIN IMPUESTO]]*0.19</f>
        <v>0</v>
      </c>
      <c r="K468" s="67"/>
      <c r="L468" s="67">
        <f>Tabla3[[#This Row],[VALOR TOTAL SIN IMPUESTO]]+Tabla3[[#This Row],[IVA]]+Tabla3[[#This Row],[IMPOCONSUMO]]</f>
        <v>0</v>
      </c>
      <c r="M468" s="134"/>
    </row>
    <row r="469" spans="1:13" ht="213.75" hidden="1" x14ac:dyDescent="0.25">
      <c r="A469" s="71">
        <v>468</v>
      </c>
      <c r="B469" s="72" t="s">
        <v>23</v>
      </c>
      <c r="C469" s="75" t="s">
        <v>763</v>
      </c>
      <c r="D469" s="76" t="s">
        <v>764</v>
      </c>
      <c r="E469" s="66" t="s">
        <v>1036</v>
      </c>
      <c r="F469" s="105">
        <v>5960369</v>
      </c>
      <c r="G469" s="94"/>
      <c r="H469" s="89"/>
      <c r="I469" s="67">
        <f>Tabla3[[#This Row],[VALOR UNITARIO OFERTADO SIN IMPUESTO]]*Tabla3[[#This Row],[DÍAS]]*Tabla3[[#This Row],[CANTIDAD]]</f>
        <v>0</v>
      </c>
      <c r="J469" s="67">
        <f>Tabla3[[#This Row],[VALOR TOTAL SIN IMPUESTO]]*0.19</f>
        <v>0</v>
      </c>
      <c r="K469" s="67"/>
      <c r="L469" s="67">
        <f>Tabla3[[#This Row],[VALOR TOTAL SIN IMPUESTO]]+Tabla3[[#This Row],[IVA]]+Tabla3[[#This Row],[IMPOCONSUMO]]</f>
        <v>0</v>
      </c>
      <c r="M469" s="134"/>
    </row>
    <row r="470" spans="1:13" ht="213.75" hidden="1" x14ac:dyDescent="0.25">
      <c r="A470" s="71">
        <v>469</v>
      </c>
      <c r="B470" s="72" t="s">
        <v>23</v>
      </c>
      <c r="C470" s="75" t="s">
        <v>765</v>
      </c>
      <c r="D470" s="76" t="s">
        <v>766</v>
      </c>
      <c r="E470" s="66" t="s">
        <v>1036</v>
      </c>
      <c r="F470" s="105">
        <v>12566890</v>
      </c>
      <c r="G470" s="94"/>
      <c r="H470" s="89"/>
      <c r="I470" s="67">
        <f>Tabla3[[#This Row],[VALOR UNITARIO OFERTADO SIN IMPUESTO]]*Tabla3[[#This Row],[DÍAS]]*Tabla3[[#This Row],[CANTIDAD]]</f>
        <v>0</v>
      </c>
      <c r="J470" s="67">
        <f>Tabla3[[#This Row],[VALOR TOTAL SIN IMPUESTO]]*0.19</f>
        <v>0</v>
      </c>
      <c r="K470" s="67"/>
      <c r="L470" s="67">
        <f>Tabla3[[#This Row],[VALOR TOTAL SIN IMPUESTO]]+Tabla3[[#This Row],[IVA]]+Tabla3[[#This Row],[IMPOCONSUMO]]</f>
        <v>0</v>
      </c>
      <c r="M470" s="134"/>
    </row>
    <row r="471" spans="1:13" ht="213.75" hidden="1" x14ac:dyDescent="0.25">
      <c r="A471" s="71">
        <v>470</v>
      </c>
      <c r="B471" s="72" t="s">
        <v>23</v>
      </c>
      <c r="C471" s="75" t="s">
        <v>767</v>
      </c>
      <c r="D471" s="76" t="s">
        <v>768</v>
      </c>
      <c r="E471" s="66" t="s">
        <v>1036</v>
      </c>
      <c r="F471" s="105">
        <v>14781316</v>
      </c>
      <c r="G471" s="94"/>
      <c r="H471" s="89"/>
      <c r="I471" s="67">
        <f>Tabla3[[#This Row],[VALOR UNITARIO OFERTADO SIN IMPUESTO]]*Tabla3[[#This Row],[DÍAS]]*Tabla3[[#This Row],[CANTIDAD]]</f>
        <v>0</v>
      </c>
      <c r="J471" s="67">
        <f>Tabla3[[#This Row],[VALOR TOTAL SIN IMPUESTO]]*0.19</f>
        <v>0</v>
      </c>
      <c r="K471" s="67"/>
      <c r="L471" s="67">
        <f>Tabla3[[#This Row],[VALOR TOTAL SIN IMPUESTO]]+Tabla3[[#This Row],[IVA]]+Tabla3[[#This Row],[IMPOCONSUMO]]</f>
        <v>0</v>
      </c>
      <c r="M471" s="134"/>
    </row>
    <row r="472" spans="1:13" ht="213.75" hidden="1" x14ac:dyDescent="0.25">
      <c r="A472" s="71">
        <v>471</v>
      </c>
      <c r="B472" s="72" t="s">
        <v>23</v>
      </c>
      <c r="C472" s="75" t="s">
        <v>769</v>
      </c>
      <c r="D472" s="76" t="s">
        <v>770</v>
      </c>
      <c r="E472" s="66" t="s">
        <v>1036</v>
      </c>
      <c r="F472" s="105">
        <v>8254040</v>
      </c>
      <c r="G472" s="94"/>
      <c r="H472" s="89"/>
      <c r="I472" s="67">
        <f>Tabla3[[#This Row],[VALOR UNITARIO OFERTADO SIN IMPUESTO]]*Tabla3[[#This Row],[DÍAS]]*Tabla3[[#This Row],[CANTIDAD]]</f>
        <v>0</v>
      </c>
      <c r="J472" s="67">
        <f>Tabla3[[#This Row],[VALOR TOTAL SIN IMPUESTO]]*0.19</f>
        <v>0</v>
      </c>
      <c r="K472" s="67"/>
      <c r="L472" s="67">
        <f>Tabla3[[#This Row],[VALOR TOTAL SIN IMPUESTO]]+Tabla3[[#This Row],[IVA]]+Tabla3[[#This Row],[IMPOCONSUMO]]</f>
        <v>0</v>
      </c>
      <c r="M472" s="134"/>
    </row>
    <row r="473" spans="1:13" ht="213.75" hidden="1" x14ac:dyDescent="0.25">
      <c r="A473" s="71">
        <v>472</v>
      </c>
      <c r="B473" s="72" t="s">
        <v>23</v>
      </c>
      <c r="C473" s="75" t="s">
        <v>771</v>
      </c>
      <c r="D473" s="76" t="s">
        <v>772</v>
      </c>
      <c r="E473" s="66" t="s">
        <v>1036</v>
      </c>
      <c r="F473" s="105">
        <v>15098045</v>
      </c>
      <c r="G473" s="94"/>
      <c r="H473" s="89"/>
      <c r="I473" s="67">
        <f>Tabla3[[#This Row],[VALOR UNITARIO OFERTADO SIN IMPUESTO]]*Tabla3[[#This Row],[DÍAS]]*Tabla3[[#This Row],[CANTIDAD]]</f>
        <v>0</v>
      </c>
      <c r="J473" s="67">
        <f>Tabla3[[#This Row],[VALOR TOTAL SIN IMPUESTO]]*0.19</f>
        <v>0</v>
      </c>
      <c r="K473" s="67"/>
      <c r="L473" s="67">
        <f>Tabla3[[#This Row],[VALOR TOTAL SIN IMPUESTO]]+Tabla3[[#This Row],[IVA]]+Tabla3[[#This Row],[IMPOCONSUMO]]</f>
        <v>0</v>
      </c>
      <c r="M473" s="134"/>
    </row>
    <row r="474" spans="1:13" ht="213.75" hidden="1" x14ac:dyDescent="0.25">
      <c r="A474" s="71">
        <v>473</v>
      </c>
      <c r="B474" s="72" t="s">
        <v>23</v>
      </c>
      <c r="C474" s="75" t="s">
        <v>773</v>
      </c>
      <c r="D474" s="76" t="s">
        <v>774</v>
      </c>
      <c r="E474" s="66" t="s">
        <v>1036</v>
      </c>
      <c r="F474" s="105">
        <v>22576632</v>
      </c>
      <c r="G474" s="94"/>
      <c r="H474" s="89"/>
      <c r="I474" s="67">
        <f>Tabla3[[#This Row],[VALOR UNITARIO OFERTADO SIN IMPUESTO]]*Tabla3[[#This Row],[DÍAS]]*Tabla3[[#This Row],[CANTIDAD]]</f>
        <v>0</v>
      </c>
      <c r="J474" s="67">
        <f>Tabla3[[#This Row],[VALOR TOTAL SIN IMPUESTO]]*0.19</f>
        <v>0</v>
      </c>
      <c r="K474" s="67"/>
      <c r="L474" s="67">
        <f>Tabla3[[#This Row],[VALOR TOTAL SIN IMPUESTO]]+Tabla3[[#This Row],[IVA]]+Tabla3[[#This Row],[IMPOCONSUMO]]</f>
        <v>0</v>
      </c>
      <c r="M474" s="134"/>
    </row>
    <row r="475" spans="1:13" ht="213.75" hidden="1" x14ac:dyDescent="0.25">
      <c r="A475" s="71">
        <v>474</v>
      </c>
      <c r="B475" s="72" t="s">
        <v>23</v>
      </c>
      <c r="C475" s="75" t="s">
        <v>775</v>
      </c>
      <c r="D475" s="76" t="s">
        <v>776</v>
      </c>
      <c r="E475" s="66" t="s">
        <v>1036</v>
      </c>
      <c r="F475" s="105">
        <v>6220993</v>
      </c>
      <c r="G475" s="94"/>
      <c r="H475" s="89"/>
      <c r="I475" s="67">
        <f>Tabla3[[#This Row],[VALOR UNITARIO OFERTADO SIN IMPUESTO]]*Tabla3[[#This Row],[DÍAS]]*Tabla3[[#This Row],[CANTIDAD]]</f>
        <v>0</v>
      </c>
      <c r="J475" s="67">
        <f>Tabla3[[#This Row],[VALOR TOTAL SIN IMPUESTO]]*0.19</f>
        <v>0</v>
      </c>
      <c r="K475" s="67"/>
      <c r="L475" s="67">
        <f>Tabla3[[#This Row],[VALOR TOTAL SIN IMPUESTO]]+Tabla3[[#This Row],[IVA]]+Tabla3[[#This Row],[IMPOCONSUMO]]</f>
        <v>0</v>
      </c>
      <c r="M475" s="134"/>
    </row>
    <row r="476" spans="1:13" ht="213.75" hidden="1" x14ac:dyDescent="0.25">
      <c r="A476" s="71">
        <v>475</v>
      </c>
      <c r="B476" s="72" t="s">
        <v>23</v>
      </c>
      <c r="C476" s="75" t="s">
        <v>777</v>
      </c>
      <c r="D476" s="76" t="s">
        <v>778</v>
      </c>
      <c r="E476" s="66" t="s">
        <v>1036</v>
      </c>
      <c r="F476" s="105">
        <v>6555188</v>
      </c>
      <c r="G476" s="94"/>
      <c r="H476" s="89"/>
      <c r="I476" s="67">
        <f>Tabla3[[#This Row],[VALOR UNITARIO OFERTADO SIN IMPUESTO]]*Tabla3[[#This Row],[DÍAS]]*Tabla3[[#This Row],[CANTIDAD]]</f>
        <v>0</v>
      </c>
      <c r="J476" s="67">
        <f>Tabla3[[#This Row],[VALOR TOTAL SIN IMPUESTO]]*0.19</f>
        <v>0</v>
      </c>
      <c r="K476" s="67"/>
      <c r="L476" s="67">
        <f>Tabla3[[#This Row],[VALOR TOTAL SIN IMPUESTO]]+Tabla3[[#This Row],[IVA]]+Tabla3[[#This Row],[IMPOCONSUMO]]</f>
        <v>0</v>
      </c>
      <c r="M476" s="134"/>
    </row>
    <row r="477" spans="1:13" ht="213.75" hidden="1" x14ac:dyDescent="0.25">
      <c r="A477" s="71">
        <v>476</v>
      </c>
      <c r="B477" s="72" t="s">
        <v>23</v>
      </c>
      <c r="C477" s="75" t="s">
        <v>779</v>
      </c>
      <c r="D477" s="76" t="s">
        <v>780</v>
      </c>
      <c r="E477" s="66" t="s">
        <v>1036</v>
      </c>
      <c r="F477" s="105">
        <v>10240213</v>
      </c>
      <c r="G477" s="94"/>
      <c r="H477" s="89"/>
      <c r="I477" s="67">
        <f>Tabla3[[#This Row],[VALOR UNITARIO OFERTADO SIN IMPUESTO]]*Tabla3[[#This Row],[DÍAS]]*Tabla3[[#This Row],[CANTIDAD]]</f>
        <v>0</v>
      </c>
      <c r="J477" s="67">
        <f>Tabla3[[#This Row],[VALOR TOTAL SIN IMPUESTO]]*0.19</f>
        <v>0</v>
      </c>
      <c r="K477" s="67"/>
      <c r="L477" s="67">
        <f>Tabla3[[#This Row],[VALOR TOTAL SIN IMPUESTO]]+Tabla3[[#This Row],[IVA]]+Tabla3[[#This Row],[IMPOCONSUMO]]</f>
        <v>0</v>
      </c>
      <c r="M477" s="134"/>
    </row>
    <row r="478" spans="1:13" ht="213.75" hidden="1" x14ac:dyDescent="0.25">
      <c r="A478" s="71">
        <v>477</v>
      </c>
      <c r="B478" s="72" t="s">
        <v>23</v>
      </c>
      <c r="C478" s="75" t="s">
        <v>781</v>
      </c>
      <c r="D478" s="76" t="s">
        <v>782</v>
      </c>
      <c r="E478" s="66" t="s">
        <v>1036</v>
      </c>
      <c r="F478" s="105">
        <v>1032746</v>
      </c>
      <c r="G478" s="94"/>
      <c r="H478" s="89"/>
      <c r="I478" s="67">
        <f>Tabla3[[#This Row],[VALOR UNITARIO OFERTADO SIN IMPUESTO]]*Tabla3[[#This Row],[DÍAS]]*Tabla3[[#This Row],[CANTIDAD]]</f>
        <v>0</v>
      </c>
      <c r="J478" s="67">
        <f>Tabla3[[#This Row],[VALOR TOTAL SIN IMPUESTO]]*0.19</f>
        <v>0</v>
      </c>
      <c r="K478" s="67"/>
      <c r="L478" s="67">
        <f>Tabla3[[#This Row],[VALOR TOTAL SIN IMPUESTO]]+Tabla3[[#This Row],[IVA]]+Tabla3[[#This Row],[IMPOCONSUMO]]</f>
        <v>0</v>
      </c>
      <c r="M478" s="134"/>
    </row>
    <row r="479" spans="1:13" ht="213.75" hidden="1" x14ac:dyDescent="0.25">
      <c r="A479" s="71">
        <v>478</v>
      </c>
      <c r="B479" s="72" t="s">
        <v>23</v>
      </c>
      <c r="C479" s="75" t="s">
        <v>783</v>
      </c>
      <c r="D479" s="76" t="s">
        <v>784</v>
      </c>
      <c r="E479" s="66" t="s">
        <v>1036</v>
      </c>
      <c r="F479" s="105">
        <v>1524400</v>
      </c>
      <c r="G479" s="94"/>
      <c r="H479" s="89"/>
      <c r="I479" s="67">
        <f>Tabla3[[#This Row],[VALOR UNITARIO OFERTADO SIN IMPUESTO]]*Tabla3[[#This Row],[DÍAS]]*Tabla3[[#This Row],[CANTIDAD]]</f>
        <v>0</v>
      </c>
      <c r="J479" s="67">
        <f>Tabla3[[#This Row],[VALOR TOTAL SIN IMPUESTO]]*0.19</f>
        <v>0</v>
      </c>
      <c r="K479" s="67"/>
      <c r="L479" s="67">
        <f>Tabla3[[#This Row],[VALOR TOTAL SIN IMPUESTO]]+Tabla3[[#This Row],[IVA]]+Tabla3[[#This Row],[IMPOCONSUMO]]</f>
        <v>0</v>
      </c>
      <c r="M479" s="134"/>
    </row>
    <row r="480" spans="1:13" ht="213.75" hidden="1" x14ac:dyDescent="0.25">
      <c r="A480" s="71">
        <v>479</v>
      </c>
      <c r="B480" s="72" t="s">
        <v>23</v>
      </c>
      <c r="C480" s="75" t="s">
        <v>785</v>
      </c>
      <c r="D480" s="76" t="s">
        <v>786</v>
      </c>
      <c r="E480" s="66" t="s">
        <v>1036</v>
      </c>
      <c r="F480" s="105">
        <v>2396227</v>
      </c>
      <c r="G480" s="94"/>
      <c r="H480" s="89"/>
      <c r="I480" s="67">
        <f>Tabla3[[#This Row],[VALOR UNITARIO OFERTADO SIN IMPUESTO]]*Tabla3[[#This Row],[DÍAS]]*Tabla3[[#This Row],[CANTIDAD]]</f>
        <v>0</v>
      </c>
      <c r="J480" s="67">
        <f>Tabla3[[#This Row],[VALOR TOTAL SIN IMPUESTO]]*0.19</f>
        <v>0</v>
      </c>
      <c r="K480" s="67"/>
      <c r="L480" s="67">
        <f>Tabla3[[#This Row],[VALOR TOTAL SIN IMPUESTO]]+Tabla3[[#This Row],[IVA]]+Tabla3[[#This Row],[IMPOCONSUMO]]</f>
        <v>0</v>
      </c>
      <c r="M480" s="134"/>
    </row>
    <row r="481" spans="1:13" ht="213.75" hidden="1" x14ac:dyDescent="0.25">
      <c r="A481" s="71">
        <v>480</v>
      </c>
      <c r="B481" s="72" t="s">
        <v>23</v>
      </c>
      <c r="C481" s="75" t="s">
        <v>787</v>
      </c>
      <c r="D481" s="76" t="s">
        <v>788</v>
      </c>
      <c r="E481" s="66" t="s">
        <v>1036</v>
      </c>
      <c r="F481" s="105">
        <v>1469260</v>
      </c>
      <c r="G481" s="94"/>
      <c r="H481" s="89"/>
      <c r="I481" s="67">
        <f>Tabla3[[#This Row],[VALOR UNITARIO OFERTADO SIN IMPUESTO]]*Tabla3[[#This Row],[DÍAS]]*Tabla3[[#This Row],[CANTIDAD]]</f>
        <v>0</v>
      </c>
      <c r="J481" s="67">
        <f>Tabla3[[#This Row],[VALOR TOTAL SIN IMPUESTO]]*0.19</f>
        <v>0</v>
      </c>
      <c r="K481" s="67"/>
      <c r="L481" s="67">
        <f>Tabla3[[#This Row],[VALOR TOTAL SIN IMPUESTO]]+Tabla3[[#This Row],[IVA]]+Tabla3[[#This Row],[IMPOCONSUMO]]</f>
        <v>0</v>
      </c>
      <c r="M481" s="134"/>
    </row>
    <row r="482" spans="1:13" ht="124.5" customHeight="1" x14ac:dyDescent="0.25">
      <c r="A482" s="71">
        <v>481</v>
      </c>
      <c r="B482" s="72" t="s">
        <v>23</v>
      </c>
      <c r="C482" s="75" t="s">
        <v>789</v>
      </c>
      <c r="D482" s="146" t="s">
        <v>790</v>
      </c>
      <c r="E482" s="66" t="s">
        <v>1036</v>
      </c>
      <c r="F482" s="105">
        <v>1703954</v>
      </c>
      <c r="G482" s="94">
        <v>1</v>
      </c>
      <c r="H482" s="89">
        <v>1</v>
      </c>
      <c r="I482" s="67">
        <f>Tabla3[[#This Row],[VALOR UNITARIO OFERTADO SIN IMPUESTO]]*Tabla3[[#This Row],[DÍAS]]*Tabla3[[#This Row],[CANTIDAD]]</f>
        <v>1703954</v>
      </c>
      <c r="J482" s="67">
        <f>Tabla3[[#This Row],[VALOR TOTAL SIN IMPUESTO]]*0.19</f>
        <v>323751.26</v>
      </c>
      <c r="K482" s="67"/>
      <c r="L482" s="67">
        <f>Tabla3[[#This Row],[VALOR TOTAL SIN IMPUESTO]]+Tabla3[[#This Row],[IVA]]+Tabla3[[#This Row],[IMPOCONSUMO]]</f>
        <v>2027705.26</v>
      </c>
      <c r="M482" s="135" t="s">
        <v>1113</v>
      </c>
    </row>
    <row r="483" spans="1:13" ht="213.75" hidden="1" x14ac:dyDescent="0.25">
      <c r="A483" s="71">
        <v>482</v>
      </c>
      <c r="B483" s="72" t="s">
        <v>23</v>
      </c>
      <c r="C483" s="75" t="s">
        <v>791</v>
      </c>
      <c r="D483" s="76" t="s">
        <v>792</v>
      </c>
      <c r="E483" s="66" t="s">
        <v>1036</v>
      </c>
      <c r="F483" s="105">
        <v>3199209</v>
      </c>
      <c r="G483" s="94"/>
      <c r="H483" s="89"/>
      <c r="I483" s="67">
        <f>Tabla3[[#This Row],[VALOR UNITARIO OFERTADO SIN IMPUESTO]]*Tabla3[[#This Row],[DÍAS]]*Tabla3[[#This Row],[CANTIDAD]]</f>
        <v>0</v>
      </c>
      <c r="J483" s="67">
        <f>Tabla3[[#This Row],[VALOR TOTAL SIN IMPUESTO]]*0.19</f>
        <v>0</v>
      </c>
      <c r="K483" s="67"/>
      <c r="L483" s="67">
        <f>Tabla3[[#This Row],[VALOR TOTAL SIN IMPUESTO]]+Tabla3[[#This Row],[IVA]]+Tabla3[[#This Row],[IMPOCONSUMO]]</f>
        <v>0</v>
      </c>
      <c r="M483" s="134"/>
    </row>
    <row r="484" spans="1:13" ht="213.75" hidden="1" x14ac:dyDescent="0.25">
      <c r="A484" s="71">
        <v>483</v>
      </c>
      <c r="B484" s="72" t="s">
        <v>23</v>
      </c>
      <c r="C484" s="75" t="s">
        <v>793</v>
      </c>
      <c r="D484" s="76" t="s">
        <v>794</v>
      </c>
      <c r="E484" s="66" t="s">
        <v>1036</v>
      </c>
      <c r="F484" s="105">
        <v>2839419</v>
      </c>
      <c r="G484" s="94"/>
      <c r="H484" s="89"/>
      <c r="I484" s="67">
        <f>Tabla3[[#This Row],[VALOR UNITARIO OFERTADO SIN IMPUESTO]]*Tabla3[[#This Row],[DÍAS]]*Tabla3[[#This Row],[CANTIDAD]]</f>
        <v>0</v>
      </c>
      <c r="J484" s="67">
        <f>Tabla3[[#This Row],[VALOR TOTAL SIN IMPUESTO]]*0.19</f>
        <v>0</v>
      </c>
      <c r="K484" s="67"/>
      <c r="L484" s="67">
        <f>Tabla3[[#This Row],[VALOR TOTAL SIN IMPUESTO]]+Tabla3[[#This Row],[IVA]]+Tabla3[[#This Row],[IMPOCONSUMO]]</f>
        <v>0</v>
      </c>
      <c r="M484" s="134"/>
    </row>
    <row r="485" spans="1:13" ht="213.75" hidden="1" x14ac:dyDescent="0.25">
      <c r="A485" s="71">
        <v>484</v>
      </c>
      <c r="B485" s="72" t="s">
        <v>23</v>
      </c>
      <c r="C485" s="75" t="s">
        <v>795</v>
      </c>
      <c r="D485" s="76" t="s">
        <v>796</v>
      </c>
      <c r="E485" s="66" t="s">
        <v>1036</v>
      </c>
      <c r="F485" s="105">
        <v>3422707</v>
      </c>
      <c r="G485" s="94"/>
      <c r="H485" s="89"/>
      <c r="I485" s="67">
        <f>Tabla3[[#This Row],[VALOR UNITARIO OFERTADO SIN IMPUESTO]]*Tabla3[[#This Row],[DÍAS]]*Tabla3[[#This Row],[CANTIDAD]]</f>
        <v>0</v>
      </c>
      <c r="J485" s="67">
        <f>Tabla3[[#This Row],[VALOR TOTAL SIN IMPUESTO]]*0.19</f>
        <v>0</v>
      </c>
      <c r="K485" s="67"/>
      <c r="L485" s="67">
        <f>Tabla3[[#This Row],[VALOR TOTAL SIN IMPUESTO]]+Tabla3[[#This Row],[IVA]]+Tabla3[[#This Row],[IMPOCONSUMO]]</f>
        <v>0</v>
      </c>
      <c r="M485" s="134"/>
    </row>
    <row r="486" spans="1:13" ht="213.75" hidden="1" x14ac:dyDescent="0.25">
      <c r="A486" s="71">
        <v>485</v>
      </c>
      <c r="B486" s="72" t="s">
        <v>23</v>
      </c>
      <c r="C486" s="75" t="s">
        <v>797</v>
      </c>
      <c r="D486" s="76" t="s">
        <v>798</v>
      </c>
      <c r="E486" s="66" t="s">
        <v>1036</v>
      </c>
      <c r="F486" s="105">
        <v>3628665</v>
      </c>
      <c r="G486" s="94"/>
      <c r="H486" s="89"/>
      <c r="I486" s="67">
        <f>Tabla3[[#This Row],[VALOR UNITARIO OFERTADO SIN IMPUESTO]]*Tabla3[[#This Row],[DÍAS]]*Tabla3[[#This Row],[CANTIDAD]]</f>
        <v>0</v>
      </c>
      <c r="J486" s="67">
        <f>Tabla3[[#This Row],[VALOR TOTAL SIN IMPUESTO]]*0.19</f>
        <v>0</v>
      </c>
      <c r="K486" s="67"/>
      <c r="L486" s="67">
        <f>Tabla3[[#This Row],[VALOR TOTAL SIN IMPUESTO]]+Tabla3[[#This Row],[IVA]]+Tabla3[[#This Row],[IMPOCONSUMO]]</f>
        <v>0</v>
      </c>
      <c r="M486" s="134"/>
    </row>
    <row r="487" spans="1:13" ht="213.75" hidden="1" x14ac:dyDescent="0.25">
      <c r="A487" s="71">
        <v>486</v>
      </c>
      <c r="B487" s="72" t="s">
        <v>23</v>
      </c>
      <c r="C487" s="75" t="s">
        <v>799</v>
      </c>
      <c r="D487" s="76" t="s">
        <v>800</v>
      </c>
      <c r="E487" s="66" t="s">
        <v>1036</v>
      </c>
      <c r="F487" s="105">
        <v>2980459</v>
      </c>
      <c r="G487" s="94"/>
      <c r="H487" s="89"/>
      <c r="I487" s="67">
        <f>Tabla3[[#This Row],[VALOR UNITARIO OFERTADO SIN IMPUESTO]]*Tabla3[[#This Row],[DÍAS]]*Tabla3[[#This Row],[CANTIDAD]]</f>
        <v>0</v>
      </c>
      <c r="J487" s="67">
        <f>Tabla3[[#This Row],[VALOR TOTAL SIN IMPUESTO]]*0.19</f>
        <v>0</v>
      </c>
      <c r="K487" s="67"/>
      <c r="L487" s="67">
        <f>Tabla3[[#This Row],[VALOR TOTAL SIN IMPUESTO]]+Tabla3[[#This Row],[IVA]]+Tabla3[[#This Row],[IMPOCONSUMO]]</f>
        <v>0</v>
      </c>
      <c r="M487" s="134"/>
    </row>
    <row r="488" spans="1:13" ht="213.75" hidden="1" x14ac:dyDescent="0.25">
      <c r="A488" s="71">
        <v>487</v>
      </c>
      <c r="B488" s="72" t="s">
        <v>23</v>
      </c>
      <c r="C488" s="75" t="s">
        <v>801</v>
      </c>
      <c r="D488" s="76" t="s">
        <v>802</v>
      </c>
      <c r="E488" s="66" t="s">
        <v>1036</v>
      </c>
      <c r="F488" s="105">
        <v>4750631</v>
      </c>
      <c r="G488" s="94"/>
      <c r="H488" s="89"/>
      <c r="I488" s="67">
        <f>Tabla3[[#This Row],[VALOR UNITARIO OFERTADO SIN IMPUESTO]]*Tabla3[[#This Row],[DÍAS]]*Tabla3[[#This Row],[CANTIDAD]]</f>
        <v>0</v>
      </c>
      <c r="J488" s="67">
        <f>Tabla3[[#This Row],[VALOR TOTAL SIN IMPUESTO]]*0.19</f>
        <v>0</v>
      </c>
      <c r="K488" s="67"/>
      <c r="L488" s="67">
        <f>Tabla3[[#This Row],[VALOR TOTAL SIN IMPUESTO]]+Tabla3[[#This Row],[IVA]]+Tabla3[[#This Row],[IMPOCONSUMO]]</f>
        <v>0</v>
      </c>
      <c r="M488" s="134"/>
    </row>
    <row r="489" spans="1:13" ht="213.75" hidden="1" x14ac:dyDescent="0.25">
      <c r="A489" s="71">
        <v>488</v>
      </c>
      <c r="B489" s="72" t="s">
        <v>23</v>
      </c>
      <c r="C489" s="75" t="s">
        <v>803</v>
      </c>
      <c r="D489" s="76" t="s">
        <v>804</v>
      </c>
      <c r="E489" s="66" t="s">
        <v>1036</v>
      </c>
      <c r="F489" s="105">
        <v>4912995</v>
      </c>
      <c r="G489" s="94"/>
      <c r="H489" s="89"/>
      <c r="I489" s="67">
        <f>Tabla3[[#This Row],[VALOR UNITARIO OFERTADO SIN IMPUESTO]]*Tabla3[[#This Row],[DÍAS]]*Tabla3[[#This Row],[CANTIDAD]]</f>
        <v>0</v>
      </c>
      <c r="J489" s="67">
        <f>Tabla3[[#This Row],[VALOR TOTAL SIN IMPUESTO]]*0.19</f>
        <v>0</v>
      </c>
      <c r="K489" s="67"/>
      <c r="L489" s="67">
        <f>Tabla3[[#This Row],[VALOR TOTAL SIN IMPUESTO]]+Tabla3[[#This Row],[IVA]]+Tabla3[[#This Row],[IMPOCONSUMO]]</f>
        <v>0</v>
      </c>
      <c r="M489" s="134"/>
    </row>
    <row r="490" spans="1:13" ht="213.75" hidden="1" x14ac:dyDescent="0.25">
      <c r="A490" s="71">
        <v>489</v>
      </c>
      <c r="B490" s="72" t="s">
        <v>23</v>
      </c>
      <c r="C490" s="75" t="s">
        <v>805</v>
      </c>
      <c r="D490" s="76" t="s">
        <v>806</v>
      </c>
      <c r="E490" s="66" t="s">
        <v>1036</v>
      </c>
      <c r="F490" s="147">
        <v>2791466</v>
      </c>
      <c r="G490" s="94"/>
      <c r="H490" s="89"/>
      <c r="I490" s="67">
        <f>Tabla3[[#This Row],[VALOR UNITARIO OFERTADO SIN IMPUESTO]]*Tabla3[[#This Row],[DÍAS]]*Tabla3[[#This Row],[CANTIDAD]]</f>
        <v>0</v>
      </c>
      <c r="J490" s="67">
        <f>Tabla3[[#This Row],[VALOR TOTAL SIN IMPUESTO]]*0.19</f>
        <v>0</v>
      </c>
      <c r="K490" s="67"/>
      <c r="L490" s="67">
        <f>Tabla3[[#This Row],[VALOR TOTAL SIN IMPUESTO]]+Tabla3[[#This Row],[IVA]]+Tabla3[[#This Row],[IMPOCONSUMO]]</f>
        <v>0</v>
      </c>
      <c r="M490" s="134"/>
    </row>
    <row r="491" spans="1:13" ht="213.75" hidden="1" x14ac:dyDescent="0.25">
      <c r="A491" s="71">
        <v>490</v>
      </c>
      <c r="B491" s="72" t="s">
        <v>23</v>
      </c>
      <c r="C491" s="75" t="s">
        <v>807</v>
      </c>
      <c r="D491" s="76" t="s">
        <v>808</v>
      </c>
      <c r="E491" s="66" t="s">
        <v>1036</v>
      </c>
      <c r="F491" s="105">
        <v>4193654</v>
      </c>
      <c r="G491" s="94"/>
      <c r="H491" s="89"/>
      <c r="I491" s="67">
        <f>Tabla3[[#This Row],[VALOR UNITARIO OFERTADO SIN IMPUESTO]]*Tabla3[[#This Row],[DÍAS]]*Tabla3[[#This Row],[CANTIDAD]]</f>
        <v>0</v>
      </c>
      <c r="J491" s="67">
        <f>Tabla3[[#This Row],[VALOR TOTAL SIN IMPUESTO]]*0.19</f>
        <v>0</v>
      </c>
      <c r="K491" s="67"/>
      <c r="L491" s="67">
        <f>Tabla3[[#This Row],[VALOR TOTAL SIN IMPUESTO]]+Tabla3[[#This Row],[IVA]]+Tabla3[[#This Row],[IMPOCONSUMO]]</f>
        <v>0</v>
      </c>
      <c r="M491" s="134"/>
    </row>
    <row r="492" spans="1:13" ht="213.75" hidden="1" x14ac:dyDescent="0.25">
      <c r="A492" s="71">
        <v>491</v>
      </c>
      <c r="B492" s="72" t="s">
        <v>23</v>
      </c>
      <c r="C492" s="75" t="s">
        <v>809</v>
      </c>
      <c r="D492" s="76" t="s">
        <v>810</v>
      </c>
      <c r="E492" s="66" t="s">
        <v>1036</v>
      </c>
      <c r="F492" s="105">
        <v>5657751</v>
      </c>
      <c r="G492" s="94"/>
      <c r="H492" s="89"/>
      <c r="I492" s="67">
        <f>Tabla3[[#This Row],[VALOR UNITARIO OFERTADO SIN IMPUESTO]]*Tabla3[[#This Row],[DÍAS]]*Tabla3[[#This Row],[CANTIDAD]]</f>
        <v>0</v>
      </c>
      <c r="J492" s="67">
        <f>Tabla3[[#This Row],[VALOR TOTAL SIN IMPUESTO]]*0.19</f>
        <v>0</v>
      </c>
      <c r="K492" s="67"/>
      <c r="L492" s="67">
        <f>Tabla3[[#This Row],[VALOR TOTAL SIN IMPUESTO]]+Tabla3[[#This Row],[IVA]]+Tabla3[[#This Row],[IMPOCONSUMO]]</f>
        <v>0</v>
      </c>
      <c r="M492" s="134"/>
    </row>
    <row r="493" spans="1:13" ht="213.75" hidden="1" x14ac:dyDescent="0.25">
      <c r="A493" s="71">
        <v>492</v>
      </c>
      <c r="B493" s="72" t="s">
        <v>23</v>
      </c>
      <c r="C493" s="75" t="s">
        <v>811</v>
      </c>
      <c r="D493" s="76" t="s">
        <v>812</v>
      </c>
      <c r="E493" s="66" t="s">
        <v>1036</v>
      </c>
      <c r="F493" s="105">
        <v>7355272</v>
      </c>
      <c r="G493" s="94"/>
      <c r="H493" s="89"/>
      <c r="I493" s="67">
        <f>Tabla3[[#This Row],[VALOR UNITARIO OFERTADO SIN IMPUESTO]]*Tabla3[[#This Row],[DÍAS]]*Tabla3[[#This Row],[CANTIDAD]]</f>
        <v>0</v>
      </c>
      <c r="J493" s="67">
        <f>Tabla3[[#This Row],[VALOR TOTAL SIN IMPUESTO]]*0.19</f>
        <v>0</v>
      </c>
      <c r="K493" s="67"/>
      <c r="L493" s="67">
        <f>Tabla3[[#This Row],[VALOR TOTAL SIN IMPUESTO]]+Tabla3[[#This Row],[IVA]]+Tabla3[[#This Row],[IMPOCONSUMO]]</f>
        <v>0</v>
      </c>
      <c r="M493" s="134"/>
    </row>
    <row r="494" spans="1:13" ht="213.75" hidden="1" x14ac:dyDescent="0.25">
      <c r="A494" s="71">
        <v>493</v>
      </c>
      <c r="B494" s="72" t="s">
        <v>23</v>
      </c>
      <c r="C494" s="75" t="s">
        <v>813</v>
      </c>
      <c r="D494" s="76" t="s">
        <v>780</v>
      </c>
      <c r="E494" s="66" t="s">
        <v>1036</v>
      </c>
      <c r="F494" s="105">
        <v>9397576</v>
      </c>
      <c r="G494" s="94"/>
      <c r="H494" s="89"/>
      <c r="I494" s="67">
        <f>Tabla3[[#This Row],[VALOR UNITARIO OFERTADO SIN IMPUESTO]]*Tabla3[[#This Row],[DÍAS]]*Tabla3[[#This Row],[CANTIDAD]]</f>
        <v>0</v>
      </c>
      <c r="J494" s="67">
        <f>Tabla3[[#This Row],[VALOR TOTAL SIN IMPUESTO]]*0.19</f>
        <v>0</v>
      </c>
      <c r="K494" s="67"/>
      <c r="L494" s="67">
        <f>Tabla3[[#This Row],[VALOR TOTAL SIN IMPUESTO]]+Tabla3[[#This Row],[IVA]]+Tabla3[[#This Row],[IMPOCONSUMO]]</f>
        <v>0</v>
      </c>
      <c r="M494" s="134"/>
    </row>
    <row r="495" spans="1:13" ht="103.5" hidden="1" customHeight="1" x14ac:dyDescent="0.25">
      <c r="A495" s="71">
        <v>494</v>
      </c>
      <c r="B495" s="72" t="s">
        <v>23</v>
      </c>
      <c r="C495" s="75" t="s">
        <v>814</v>
      </c>
      <c r="D495" s="146" t="s">
        <v>815</v>
      </c>
      <c r="E495" s="66" t="s">
        <v>1036</v>
      </c>
      <c r="F495" s="105">
        <v>1840259</v>
      </c>
      <c r="G495" s="94"/>
      <c r="H495" s="89"/>
      <c r="I495" s="67">
        <f>Tabla3[[#This Row],[VALOR UNITARIO OFERTADO SIN IMPUESTO]]*Tabla3[[#This Row],[DÍAS]]*Tabla3[[#This Row],[CANTIDAD]]</f>
        <v>0</v>
      </c>
      <c r="J495" s="67">
        <f>Tabla3[[#This Row],[VALOR TOTAL SIN IMPUESTO]]*0.19</f>
        <v>0</v>
      </c>
      <c r="K495" s="67"/>
      <c r="L495" s="67">
        <f>Tabla3[[#This Row],[VALOR TOTAL SIN IMPUESTO]]+Tabla3[[#This Row],[IVA]]+Tabla3[[#This Row],[IMPOCONSUMO]]</f>
        <v>0</v>
      </c>
      <c r="M495" s="148"/>
    </row>
    <row r="496" spans="1:13" ht="213.75" hidden="1" x14ac:dyDescent="0.25">
      <c r="A496" s="71">
        <v>495</v>
      </c>
      <c r="B496" s="72" t="s">
        <v>23</v>
      </c>
      <c r="C496" s="75" t="s">
        <v>816</v>
      </c>
      <c r="D496" s="76" t="s">
        <v>817</v>
      </c>
      <c r="E496" s="66" t="s">
        <v>1036</v>
      </c>
      <c r="F496" s="105">
        <v>5021027</v>
      </c>
      <c r="G496" s="94"/>
      <c r="H496" s="89"/>
      <c r="I496" s="67">
        <f>Tabla3[[#This Row],[VALOR UNITARIO OFERTADO SIN IMPUESTO]]*Tabla3[[#This Row],[DÍAS]]*Tabla3[[#This Row],[CANTIDAD]]</f>
        <v>0</v>
      </c>
      <c r="J496" s="67">
        <f>Tabla3[[#This Row],[VALOR TOTAL SIN IMPUESTO]]*0.19</f>
        <v>0</v>
      </c>
      <c r="K496" s="67"/>
      <c r="L496" s="67">
        <f>Tabla3[[#This Row],[VALOR TOTAL SIN IMPUESTO]]+Tabla3[[#This Row],[IVA]]+Tabla3[[#This Row],[IMPOCONSUMO]]</f>
        <v>0</v>
      </c>
      <c r="M496" s="134"/>
    </row>
    <row r="497" spans="1:13" ht="213.75" hidden="1" x14ac:dyDescent="0.25">
      <c r="A497" s="71">
        <v>496</v>
      </c>
      <c r="B497" s="72" t="s">
        <v>23</v>
      </c>
      <c r="C497" s="75" t="s">
        <v>818</v>
      </c>
      <c r="D497" s="76" t="s">
        <v>819</v>
      </c>
      <c r="E497" s="66" t="s">
        <v>1036</v>
      </c>
      <c r="F497" s="105">
        <v>4946841</v>
      </c>
      <c r="G497" s="94"/>
      <c r="H497" s="89"/>
      <c r="I497" s="67">
        <f>Tabla3[[#This Row],[VALOR UNITARIO OFERTADO SIN IMPUESTO]]*Tabla3[[#This Row],[DÍAS]]*Tabla3[[#This Row],[CANTIDAD]]</f>
        <v>0</v>
      </c>
      <c r="J497" s="67">
        <f>Tabla3[[#This Row],[VALOR TOTAL SIN IMPUESTO]]*0.19</f>
        <v>0</v>
      </c>
      <c r="K497" s="67"/>
      <c r="L497" s="67">
        <f>Tabla3[[#This Row],[VALOR TOTAL SIN IMPUESTO]]+Tabla3[[#This Row],[IVA]]+Tabla3[[#This Row],[IMPOCONSUMO]]</f>
        <v>0</v>
      </c>
      <c r="M497" s="134"/>
    </row>
    <row r="498" spans="1:13" ht="213.75" hidden="1" x14ac:dyDescent="0.25">
      <c r="A498" s="71">
        <v>497</v>
      </c>
      <c r="B498" s="72" t="s">
        <v>23</v>
      </c>
      <c r="C498" s="75" t="s">
        <v>820</v>
      </c>
      <c r="D498" s="76" t="s">
        <v>821</v>
      </c>
      <c r="E498" s="66" t="s">
        <v>1036</v>
      </c>
      <c r="F498" s="105">
        <v>3088354</v>
      </c>
      <c r="G498" s="94"/>
      <c r="H498" s="89"/>
      <c r="I498" s="67">
        <f>Tabla3[[#This Row],[VALOR UNITARIO OFERTADO SIN IMPUESTO]]*Tabla3[[#This Row],[DÍAS]]*Tabla3[[#This Row],[CANTIDAD]]</f>
        <v>0</v>
      </c>
      <c r="J498" s="67">
        <f>Tabla3[[#This Row],[VALOR TOTAL SIN IMPUESTO]]*0.19</f>
        <v>0</v>
      </c>
      <c r="K498" s="67"/>
      <c r="L498" s="67">
        <f>Tabla3[[#This Row],[VALOR TOTAL SIN IMPUESTO]]+Tabla3[[#This Row],[IVA]]+Tabla3[[#This Row],[IMPOCONSUMO]]</f>
        <v>0</v>
      </c>
      <c r="M498" s="134"/>
    </row>
    <row r="499" spans="1:13" ht="213.75" hidden="1" x14ac:dyDescent="0.25">
      <c r="A499" s="71">
        <v>498</v>
      </c>
      <c r="B499" s="72" t="s">
        <v>23</v>
      </c>
      <c r="C499" s="75" t="s">
        <v>822</v>
      </c>
      <c r="D499" s="76" t="s">
        <v>823</v>
      </c>
      <c r="E499" s="66" t="s">
        <v>1036</v>
      </c>
      <c r="F499" s="105">
        <v>5141060</v>
      </c>
      <c r="G499" s="94"/>
      <c r="H499" s="89"/>
      <c r="I499" s="67">
        <f>Tabla3[[#This Row],[VALOR UNITARIO OFERTADO SIN IMPUESTO]]*Tabla3[[#This Row],[DÍAS]]*Tabla3[[#This Row],[CANTIDAD]]</f>
        <v>0</v>
      </c>
      <c r="J499" s="67">
        <f>Tabla3[[#This Row],[VALOR TOTAL SIN IMPUESTO]]*0.19</f>
        <v>0</v>
      </c>
      <c r="K499" s="67"/>
      <c r="L499" s="67">
        <f>Tabla3[[#This Row],[VALOR TOTAL SIN IMPUESTO]]+Tabla3[[#This Row],[IVA]]+Tabla3[[#This Row],[IMPOCONSUMO]]</f>
        <v>0</v>
      </c>
      <c r="M499" s="134"/>
    </row>
    <row r="500" spans="1:13" ht="213.75" hidden="1" x14ac:dyDescent="0.25">
      <c r="A500" s="71">
        <v>499</v>
      </c>
      <c r="B500" s="72" t="s">
        <v>23</v>
      </c>
      <c r="C500" s="75" t="s">
        <v>824</v>
      </c>
      <c r="D500" s="76" t="s">
        <v>825</v>
      </c>
      <c r="E500" s="66" t="s">
        <v>1036</v>
      </c>
      <c r="F500" s="105">
        <v>5017358</v>
      </c>
      <c r="G500" s="94"/>
      <c r="H500" s="89"/>
      <c r="I500" s="67">
        <f>Tabla3[[#This Row],[VALOR UNITARIO OFERTADO SIN IMPUESTO]]*Tabla3[[#This Row],[DÍAS]]*Tabla3[[#This Row],[CANTIDAD]]</f>
        <v>0</v>
      </c>
      <c r="J500" s="67">
        <f>Tabla3[[#This Row],[VALOR TOTAL SIN IMPUESTO]]*0.19</f>
        <v>0</v>
      </c>
      <c r="K500" s="67"/>
      <c r="L500" s="67">
        <f>Tabla3[[#This Row],[VALOR TOTAL SIN IMPUESTO]]+Tabla3[[#This Row],[IVA]]+Tabla3[[#This Row],[IMPOCONSUMO]]</f>
        <v>0</v>
      </c>
      <c r="M500" s="134"/>
    </row>
    <row r="501" spans="1:13" ht="213.75" hidden="1" x14ac:dyDescent="0.25">
      <c r="A501" s="71">
        <v>500</v>
      </c>
      <c r="B501" s="72" t="s">
        <v>23</v>
      </c>
      <c r="C501" s="75" t="s">
        <v>826</v>
      </c>
      <c r="D501" s="76" t="s">
        <v>827</v>
      </c>
      <c r="E501" s="66" t="s">
        <v>1036</v>
      </c>
      <c r="F501" s="105">
        <v>4282395</v>
      </c>
      <c r="G501" s="94"/>
      <c r="H501" s="89"/>
      <c r="I501" s="67">
        <f>Tabla3[[#This Row],[VALOR UNITARIO OFERTADO SIN IMPUESTO]]*Tabla3[[#This Row],[DÍAS]]*Tabla3[[#This Row],[CANTIDAD]]</f>
        <v>0</v>
      </c>
      <c r="J501" s="67">
        <f>Tabla3[[#This Row],[VALOR TOTAL SIN IMPUESTO]]*0.19</f>
        <v>0</v>
      </c>
      <c r="K501" s="67"/>
      <c r="L501" s="67">
        <f>Tabla3[[#This Row],[VALOR TOTAL SIN IMPUESTO]]+Tabla3[[#This Row],[IVA]]+Tabla3[[#This Row],[IMPOCONSUMO]]</f>
        <v>0</v>
      </c>
      <c r="M501" s="134"/>
    </row>
    <row r="502" spans="1:13" ht="213.75" hidden="1" x14ac:dyDescent="0.25">
      <c r="A502" s="71">
        <v>501</v>
      </c>
      <c r="B502" s="72" t="s">
        <v>23</v>
      </c>
      <c r="C502" s="75" t="s">
        <v>828</v>
      </c>
      <c r="D502" s="76" t="s">
        <v>812</v>
      </c>
      <c r="E502" s="66" t="s">
        <v>1036</v>
      </c>
      <c r="F502" s="105">
        <v>6025209</v>
      </c>
      <c r="G502" s="94"/>
      <c r="H502" s="89"/>
      <c r="I502" s="67">
        <f>Tabla3[[#This Row],[VALOR UNITARIO OFERTADO SIN IMPUESTO]]*Tabla3[[#This Row],[DÍAS]]*Tabla3[[#This Row],[CANTIDAD]]</f>
        <v>0</v>
      </c>
      <c r="J502" s="67">
        <f>Tabla3[[#This Row],[VALOR TOTAL SIN IMPUESTO]]*0.19</f>
        <v>0</v>
      </c>
      <c r="K502" s="67"/>
      <c r="L502" s="67">
        <f>Tabla3[[#This Row],[VALOR TOTAL SIN IMPUESTO]]+Tabla3[[#This Row],[IVA]]+Tabla3[[#This Row],[IMPOCONSUMO]]</f>
        <v>0</v>
      </c>
      <c r="M502" s="134"/>
    </row>
    <row r="503" spans="1:13" ht="213.75" hidden="1" x14ac:dyDescent="0.25">
      <c r="A503" s="71">
        <v>502</v>
      </c>
      <c r="B503" s="72" t="s">
        <v>23</v>
      </c>
      <c r="C503" s="75" t="s">
        <v>829</v>
      </c>
      <c r="D503" s="76" t="s">
        <v>780</v>
      </c>
      <c r="E503" s="66" t="s">
        <v>1036</v>
      </c>
      <c r="F503" s="105">
        <v>6418030</v>
      </c>
      <c r="G503" s="94"/>
      <c r="H503" s="89"/>
      <c r="I503" s="67">
        <f>Tabla3[[#This Row],[VALOR UNITARIO OFERTADO SIN IMPUESTO]]*Tabla3[[#This Row],[DÍAS]]*Tabla3[[#This Row],[CANTIDAD]]</f>
        <v>0</v>
      </c>
      <c r="J503" s="67">
        <f>Tabla3[[#This Row],[VALOR TOTAL SIN IMPUESTO]]*0.19</f>
        <v>0</v>
      </c>
      <c r="K503" s="67"/>
      <c r="L503" s="67">
        <f>Tabla3[[#This Row],[VALOR TOTAL SIN IMPUESTO]]+Tabla3[[#This Row],[IVA]]+Tabla3[[#This Row],[IMPOCONSUMO]]</f>
        <v>0</v>
      </c>
      <c r="M503" s="134"/>
    </row>
    <row r="504" spans="1:13" ht="213.75" hidden="1" x14ac:dyDescent="0.25">
      <c r="A504" s="71">
        <v>503</v>
      </c>
      <c r="B504" s="72" t="s">
        <v>23</v>
      </c>
      <c r="C504" s="75" t="s">
        <v>830</v>
      </c>
      <c r="D504" s="76" t="s">
        <v>831</v>
      </c>
      <c r="E504" s="66" t="s">
        <v>1036</v>
      </c>
      <c r="F504" s="105">
        <v>3672551</v>
      </c>
      <c r="G504" s="94"/>
      <c r="H504" s="89"/>
      <c r="I504" s="67">
        <f>Tabla3[[#This Row],[VALOR UNITARIO OFERTADO SIN IMPUESTO]]*Tabla3[[#This Row],[DÍAS]]*Tabla3[[#This Row],[CANTIDAD]]</f>
        <v>0</v>
      </c>
      <c r="J504" s="67">
        <f>Tabla3[[#This Row],[VALOR TOTAL SIN IMPUESTO]]*0.19</f>
        <v>0</v>
      </c>
      <c r="K504" s="67"/>
      <c r="L504" s="67">
        <f>Tabla3[[#This Row],[VALOR TOTAL SIN IMPUESTO]]+Tabla3[[#This Row],[IVA]]+Tabla3[[#This Row],[IMPOCONSUMO]]</f>
        <v>0</v>
      </c>
      <c r="M504" s="134"/>
    </row>
    <row r="505" spans="1:13" ht="213.75" hidden="1" x14ac:dyDescent="0.25">
      <c r="A505" s="71">
        <v>504</v>
      </c>
      <c r="B505" s="72" t="s">
        <v>23</v>
      </c>
      <c r="C505" s="75" t="s">
        <v>832</v>
      </c>
      <c r="D505" s="76" t="s">
        <v>833</v>
      </c>
      <c r="E505" s="66" t="s">
        <v>1036</v>
      </c>
      <c r="F505" s="105">
        <v>5491702</v>
      </c>
      <c r="G505" s="94"/>
      <c r="H505" s="89"/>
      <c r="I505" s="67">
        <f>Tabla3[[#This Row],[VALOR UNITARIO OFERTADO SIN IMPUESTO]]*Tabla3[[#This Row],[DÍAS]]*Tabla3[[#This Row],[CANTIDAD]]</f>
        <v>0</v>
      </c>
      <c r="J505" s="67">
        <f>Tabla3[[#This Row],[VALOR TOTAL SIN IMPUESTO]]*0.19</f>
        <v>0</v>
      </c>
      <c r="K505" s="67"/>
      <c r="L505" s="67">
        <f>Tabla3[[#This Row],[VALOR TOTAL SIN IMPUESTO]]+Tabla3[[#This Row],[IVA]]+Tabla3[[#This Row],[IMPOCONSUMO]]</f>
        <v>0</v>
      </c>
      <c r="M505" s="134"/>
    </row>
    <row r="506" spans="1:13" ht="213.75" hidden="1" x14ac:dyDescent="0.25">
      <c r="A506" s="71">
        <v>505</v>
      </c>
      <c r="B506" s="72" t="s">
        <v>23</v>
      </c>
      <c r="C506" s="75" t="s">
        <v>834</v>
      </c>
      <c r="D506" s="76" t="s">
        <v>835</v>
      </c>
      <c r="E506" s="66" t="s">
        <v>1036</v>
      </c>
      <c r="F506" s="105">
        <v>5611595</v>
      </c>
      <c r="G506" s="94"/>
      <c r="H506" s="89"/>
      <c r="I506" s="67">
        <f>Tabla3[[#This Row],[VALOR UNITARIO OFERTADO SIN IMPUESTO]]*Tabla3[[#This Row],[DÍAS]]*Tabla3[[#This Row],[CANTIDAD]]</f>
        <v>0</v>
      </c>
      <c r="J506" s="67">
        <f>Tabla3[[#This Row],[VALOR TOTAL SIN IMPUESTO]]*0.19</f>
        <v>0</v>
      </c>
      <c r="K506" s="67"/>
      <c r="L506" s="67">
        <f>Tabla3[[#This Row],[VALOR TOTAL SIN IMPUESTO]]+Tabla3[[#This Row],[IVA]]+Tabla3[[#This Row],[IMPOCONSUMO]]</f>
        <v>0</v>
      </c>
      <c r="M506" s="134"/>
    </row>
    <row r="507" spans="1:13" ht="213.75" hidden="1" x14ac:dyDescent="0.25">
      <c r="A507" s="71">
        <v>506</v>
      </c>
      <c r="B507" s="72" t="s">
        <v>23</v>
      </c>
      <c r="C507" s="75" t="s">
        <v>836</v>
      </c>
      <c r="D507" s="76" t="s">
        <v>837</v>
      </c>
      <c r="E507" s="66" t="s">
        <v>1036</v>
      </c>
      <c r="F507" s="105">
        <v>6060421</v>
      </c>
      <c r="G507" s="94"/>
      <c r="H507" s="89"/>
      <c r="I507" s="67">
        <f>Tabla3[[#This Row],[VALOR UNITARIO OFERTADO SIN IMPUESTO]]*Tabla3[[#This Row],[DÍAS]]*Tabla3[[#This Row],[CANTIDAD]]</f>
        <v>0</v>
      </c>
      <c r="J507" s="67">
        <f>Tabla3[[#This Row],[VALOR TOTAL SIN IMPUESTO]]*0.19</f>
        <v>0</v>
      </c>
      <c r="K507" s="67"/>
      <c r="L507" s="67">
        <f>Tabla3[[#This Row],[VALOR TOTAL SIN IMPUESTO]]+Tabla3[[#This Row],[IVA]]+Tabla3[[#This Row],[IMPOCONSUMO]]</f>
        <v>0</v>
      </c>
      <c r="M507" s="134"/>
    </row>
    <row r="508" spans="1:13" ht="213.75" hidden="1" x14ac:dyDescent="0.25">
      <c r="A508" s="71">
        <v>507</v>
      </c>
      <c r="B508" s="72" t="s">
        <v>23</v>
      </c>
      <c r="C508" s="75" t="s">
        <v>838</v>
      </c>
      <c r="D508" s="76" t="s">
        <v>839</v>
      </c>
      <c r="E508" s="66" t="s">
        <v>1036</v>
      </c>
      <c r="F508" s="105">
        <v>5182959</v>
      </c>
      <c r="G508" s="94"/>
      <c r="H508" s="89"/>
      <c r="I508" s="67">
        <f>Tabla3[[#This Row],[VALOR UNITARIO OFERTADO SIN IMPUESTO]]*Tabla3[[#This Row],[DÍAS]]*Tabla3[[#This Row],[CANTIDAD]]</f>
        <v>0</v>
      </c>
      <c r="J508" s="67">
        <f>Tabla3[[#This Row],[VALOR TOTAL SIN IMPUESTO]]*0.19</f>
        <v>0</v>
      </c>
      <c r="K508" s="67"/>
      <c r="L508" s="67">
        <f>Tabla3[[#This Row],[VALOR TOTAL SIN IMPUESTO]]+Tabla3[[#This Row],[IVA]]+Tabla3[[#This Row],[IMPOCONSUMO]]</f>
        <v>0</v>
      </c>
      <c r="M508" s="134"/>
    </row>
    <row r="509" spans="1:13" ht="213.75" hidden="1" x14ac:dyDescent="0.25">
      <c r="A509" s="71">
        <v>508</v>
      </c>
      <c r="B509" s="72" t="s">
        <v>23</v>
      </c>
      <c r="C509" s="75" t="s">
        <v>840</v>
      </c>
      <c r="D509" s="76" t="s">
        <v>841</v>
      </c>
      <c r="E509" s="66" t="s">
        <v>1036</v>
      </c>
      <c r="F509" s="105">
        <v>6618263</v>
      </c>
      <c r="G509" s="94"/>
      <c r="H509" s="89"/>
      <c r="I509" s="67">
        <f>Tabla3[[#This Row],[VALOR UNITARIO OFERTADO SIN IMPUESTO]]*Tabla3[[#This Row],[DÍAS]]*Tabla3[[#This Row],[CANTIDAD]]</f>
        <v>0</v>
      </c>
      <c r="J509" s="67">
        <f>Tabla3[[#This Row],[VALOR TOTAL SIN IMPUESTO]]*0.19</f>
        <v>0</v>
      </c>
      <c r="K509" s="67"/>
      <c r="L509" s="67">
        <f>Tabla3[[#This Row],[VALOR TOTAL SIN IMPUESTO]]+Tabla3[[#This Row],[IVA]]+Tabla3[[#This Row],[IMPOCONSUMO]]</f>
        <v>0</v>
      </c>
      <c r="M509" s="134"/>
    </row>
    <row r="510" spans="1:13" ht="213.75" hidden="1" x14ac:dyDescent="0.25">
      <c r="A510" s="71">
        <v>509</v>
      </c>
      <c r="B510" s="72" t="s">
        <v>23</v>
      </c>
      <c r="C510" s="75" t="s">
        <v>842</v>
      </c>
      <c r="D510" s="76" t="s">
        <v>843</v>
      </c>
      <c r="E510" s="66" t="s">
        <v>1036</v>
      </c>
      <c r="F510" s="105">
        <v>6958139</v>
      </c>
      <c r="G510" s="94"/>
      <c r="H510" s="89"/>
      <c r="I510" s="67">
        <f>Tabla3[[#This Row],[VALOR UNITARIO OFERTADO SIN IMPUESTO]]*Tabla3[[#This Row],[DÍAS]]*Tabla3[[#This Row],[CANTIDAD]]</f>
        <v>0</v>
      </c>
      <c r="J510" s="67">
        <f>Tabla3[[#This Row],[VALOR TOTAL SIN IMPUESTO]]*0.19</f>
        <v>0</v>
      </c>
      <c r="K510" s="67"/>
      <c r="L510" s="67">
        <f>Tabla3[[#This Row],[VALOR TOTAL SIN IMPUESTO]]+Tabla3[[#This Row],[IVA]]+Tabla3[[#This Row],[IMPOCONSUMO]]</f>
        <v>0</v>
      </c>
      <c r="M510" s="134"/>
    </row>
    <row r="511" spans="1:13" ht="99.75" hidden="1" x14ac:dyDescent="0.25">
      <c r="A511" s="71">
        <v>510</v>
      </c>
      <c r="B511" s="72" t="s">
        <v>23</v>
      </c>
      <c r="C511" s="75" t="s">
        <v>844</v>
      </c>
      <c r="D511" s="76" t="s">
        <v>845</v>
      </c>
      <c r="E511" s="66" t="s">
        <v>1036</v>
      </c>
      <c r="F511" s="105">
        <v>2032482</v>
      </c>
      <c r="G511" s="94"/>
      <c r="H511" s="89"/>
      <c r="I511" s="67">
        <f>Tabla3[[#This Row],[VALOR UNITARIO OFERTADO SIN IMPUESTO]]*Tabla3[[#This Row],[DÍAS]]*Tabla3[[#This Row],[CANTIDAD]]</f>
        <v>0</v>
      </c>
      <c r="J511" s="67">
        <f>Tabla3[[#This Row],[VALOR TOTAL SIN IMPUESTO]]*0.19</f>
        <v>0</v>
      </c>
      <c r="K511" s="67"/>
      <c r="L511" s="67">
        <f>Tabla3[[#This Row],[VALOR TOTAL SIN IMPUESTO]]+Tabla3[[#This Row],[IVA]]+Tabla3[[#This Row],[IMPOCONSUMO]]</f>
        <v>0</v>
      </c>
      <c r="M511" s="134"/>
    </row>
    <row r="512" spans="1:13" ht="199.5" hidden="1" x14ac:dyDescent="0.25">
      <c r="A512" s="71">
        <v>511</v>
      </c>
      <c r="B512" s="72" t="s">
        <v>23</v>
      </c>
      <c r="C512" s="75" t="s">
        <v>846</v>
      </c>
      <c r="D512" s="76" t="s">
        <v>847</v>
      </c>
      <c r="E512" s="66" t="s">
        <v>1036</v>
      </c>
      <c r="F512" s="105">
        <v>8915831</v>
      </c>
      <c r="G512" s="94"/>
      <c r="H512" s="89"/>
      <c r="I512" s="67">
        <f>Tabla3[[#This Row],[VALOR UNITARIO OFERTADO SIN IMPUESTO]]*Tabla3[[#This Row],[DÍAS]]*Tabla3[[#This Row],[CANTIDAD]]</f>
        <v>0</v>
      </c>
      <c r="J512" s="67">
        <f>Tabla3[[#This Row],[VALOR TOTAL SIN IMPUESTO]]*0.19</f>
        <v>0</v>
      </c>
      <c r="K512" s="67"/>
      <c r="L512" s="67">
        <f>Tabla3[[#This Row],[VALOR TOTAL SIN IMPUESTO]]+Tabla3[[#This Row],[IVA]]+Tabla3[[#This Row],[IMPOCONSUMO]]</f>
        <v>0</v>
      </c>
      <c r="M512" s="134"/>
    </row>
    <row r="513" spans="1:13" ht="171" hidden="1" x14ac:dyDescent="0.25">
      <c r="A513" s="71">
        <v>512</v>
      </c>
      <c r="B513" s="72" t="s">
        <v>23</v>
      </c>
      <c r="C513" s="75" t="s">
        <v>848</v>
      </c>
      <c r="D513" s="76" t="s">
        <v>849</v>
      </c>
      <c r="E513" s="66" t="s">
        <v>1036</v>
      </c>
      <c r="F513" s="105">
        <v>1782224</v>
      </c>
      <c r="G513" s="94"/>
      <c r="H513" s="89"/>
      <c r="I513" s="67">
        <f>Tabla3[[#This Row],[VALOR UNITARIO OFERTADO SIN IMPUESTO]]*Tabla3[[#This Row],[DÍAS]]*Tabla3[[#This Row],[CANTIDAD]]</f>
        <v>0</v>
      </c>
      <c r="J513" s="67">
        <f>Tabla3[[#This Row],[VALOR TOTAL SIN IMPUESTO]]*0.19</f>
        <v>0</v>
      </c>
      <c r="K513" s="67"/>
      <c r="L513" s="67">
        <f>Tabla3[[#This Row],[VALOR TOTAL SIN IMPUESTO]]+Tabla3[[#This Row],[IVA]]+Tabla3[[#This Row],[IMPOCONSUMO]]</f>
        <v>0</v>
      </c>
      <c r="M513" s="134"/>
    </row>
    <row r="514" spans="1:13" ht="71.25" hidden="1" x14ac:dyDescent="0.25">
      <c r="A514" s="71">
        <v>513</v>
      </c>
      <c r="B514" s="72" t="s">
        <v>23</v>
      </c>
      <c r="C514" s="75" t="s">
        <v>121</v>
      </c>
      <c r="D514" s="76" t="s">
        <v>850</v>
      </c>
      <c r="E514" s="66" t="s">
        <v>1036</v>
      </c>
      <c r="F514" s="105">
        <v>206053</v>
      </c>
      <c r="G514" s="94"/>
      <c r="H514" s="89"/>
      <c r="I514" s="67">
        <f>Tabla3[[#This Row],[VALOR UNITARIO OFERTADO SIN IMPUESTO]]*Tabla3[[#This Row],[DÍAS]]*Tabla3[[#This Row],[CANTIDAD]]</f>
        <v>0</v>
      </c>
      <c r="J514" s="67">
        <f>Tabla3[[#This Row],[VALOR TOTAL SIN IMPUESTO]]*0.19</f>
        <v>0</v>
      </c>
      <c r="K514" s="67"/>
      <c r="L514" s="67">
        <f>Tabla3[[#This Row],[VALOR TOTAL SIN IMPUESTO]]+Tabla3[[#This Row],[IVA]]+Tabla3[[#This Row],[IMPOCONSUMO]]</f>
        <v>0</v>
      </c>
      <c r="M514" s="134"/>
    </row>
    <row r="515" spans="1:13" ht="54" hidden="1" customHeight="1" x14ac:dyDescent="0.25">
      <c r="A515" s="71">
        <v>514</v>
      </c>
      <c r="B515" s="72" t="s">
        <v>23</v>
      </c>
      <c r="C515" s="75" t="s">
        <v>851</v>
      </c>
      <c r="D515" s="146" t="s">
        <v>852</v>
      </c>
      <c r="E515" s="66" t="s">
        <v>1036</v>
      </c>
      <c r="F515" s="105">
        <v>40825</v>
      </c>
      <c r="G515" s="94"/>
      <c r="H515" s="89"/>
      <c r="I515" s="67">
        <f>Tabla3[[#This Row],[VALOR UNITARIO OFERTADO SIN IMPUESTO]]*Tabla3[[#This Row],[DÍAS]]*Tabla3[[#This Row],[CANTIDAD]]</f>
        <v>0</v>
      </c>
      <c r="J515" s="67">
        <f>Tabla3[[#This Row],[VALOR TOTAL SIN IMPUESTO]]*0.19</f>
        <v>0</v>
      </c>
      <c r="K515" s="67"/>
      <c r="L515" s="67">
        <f>Tabla3[[#This Row],[VALOR TOTAL SIN IMPUESTO]]+Tabla3[[#This Row],[IVA]]+Tabla3[[#This Row],[IMPOCONSUMO]]</f>
        <v>0</v>
      </c>
      <c r="M515" s="135"/>
    </row>
    <row r="516" spans="1:13" ht="28.5" hidden="1" x14ac:dyDescent="0.25">
      <c r="A516" s="71">
        <v>515</v>
      </c>
      <c r="B516" s="72" t="s">
        <v>23</v>
      </c>
      <c r="C516" s="75" t="s">
        <v>853</v>
      </c>
      <c r="D516" s="76" t="s">
        <v>854</v>
      </c>
      <c r="E516" s="66" t="s">
        <v>1036</v>
      </c>
      <c r="F516" s="105">
        <v>55609</v>
      </c>
      <c r="G516" s="94"/>
      <c r="H516" s="89"/>
      <c r="I516" s="67">
        <f>Tabla3[[#This Row],[VALOR UNITARIO OFERTADO SIN IMPUESTO]]*Tabla3[[#This Row],[DÍAS]]*Tabla3[[#This Row],[CANTIDAD]]</f>
        <v>0</v>
      </c>
      <c r="J516" s="67">
        <f>Tabla3[[#This Row],[VALOR TOTAL SIN IMPUESTO]]*0.19</f>
        <v>0</v>
      </c>
      <c r="K516" s="67"/>
      <c r="L516" s="67">
        <f>Tabla3[[#This Row],[VALOR TOTAL SIN IMPUESTO]]+Tabla3[[#This Row],[IVA]]+Tabla3[[#This Row],[IMPOCONSUMO]]</f>
        <v>0</v>
      </c>
      <c r="M516" s="134"/>
    </row>
    <row r="517" spans="1:13" ht="42.75" hidden="1" x14ac:dyDescent="0.25">
      <c r="A517" s="71">
        <v>516</v>
      </c>
      <c r="B517" s="72" t="s">
        <v>23</v>
      </c>
      <c r="C517" s="75" t="s">
        <v>539</v>
      </c>
      <c r="D517" s="76" t="s">
        <v>855</v>
      </c>
      <c r="E517" s="66" t="s">
        <v>120</v>
      </c>
      <c r="F517" s="105">
        <v>93254</v>
      </c>
      <c r="G517" s="94"/>
      <c r="H517" s="89"/>
      <c r="I517" s="67">
        <f>Tabla3[[#This Row],[VALOR UNITARIO OFERTADO SIN IMPUESTO]]*Tabla3[[#This Row],[DÍAS]]*Tabla3[[#This Row],[CANTIDAD]]</f>
        <v>0</v>
      </c>
      <c r="J517" s="67">
        <f>Tabla3[[#This Row],[VALOR TOTAL SIN IMPUESTO]]*0.19</f>
        <v>0</v>
      </c>
      <c r="K517" s="67"/>
      <c r="L517" s="67">
        <f>Tabla3[[#This Row],[VALOR TOTAL SIN IMPUESTO]]+Tabla3[[#This Row],[IVA]]+Tabla3[[#This Row],[IMPOCONSUMO]]</f>
        <v>0</v>
      </c>
      <c r="M517" s="134"/>
    </row>
    <row r="518" spans="1:13" ht="199.5" hidden="1" x14ac:dyDescent="0.25">
      <c r="A518" s="71">
        <v>517</v>
      </c>
      <c r="B518" s="72" t="s">
        <v>27</v>
      </c>
      <c r="C518" s="75" t="s">
        <v>28</v>
      </c>
      <c r="D518" s="76" t="s">
        <v>856</v>
      </c>
      <c r="E518" s="66" t="s">
        <v>29</v>
      </c>
      <c r="F518" s="105">
        <v>2412935</v>
      </c>
      <c r="G518" s="94"/>
      <c r="H518" s="89"/>
      <c r="I518" s="67">
        <f>Tabla3[[#This Row],[VALOR UNITARIO OFERTADO SIN IMPUESTO]]*Tabla3[[#This Row],[DÍAS]]*Tabla3[[#This Row],[CANTIDAD]]</f>
        <v>0</v>
      </c>
      <c r="J518" s="67"/>
      <c r="K518" s="67"/>
      <c r="L518" s="67">
        <f>Tabla3[[#This Row],[VALOR TOTAL SIN IMPUESTO]]+Tabla3[[#This Row],[IVA]]+Tabla3[[#This Row],[IMPOCONSUMO]]</f>
        <v>0</v>
      </c>
      <c r="M518" s="134"/>
    </row>
    <row r="519" spans="1:13" ht="199.5" hidden="1" x14ac:dyDescent="0.25">
      <c r="A519" s="71">
        <v>518</v>
      </c>
      <c r="B519" s="72" t="s">
        <v>27</v>
      </c>
      <c r="C519" s="75" t="s">
        <v>28</v>
      </c>
      <c r="D519" s="76" t="s">
        <v>856</v>
      </c>
      <c r="E519" s="66" t="s">
        <v>1055</v>
      </c>
      <c r="F519" s="105">
        <v>1742010</v>
      </c>
      <c r="G519" s="94"/>
      <c r="H519" s="89"/>
      <c r="I519" s="67">
        <f>Tabla3[[#This Row],[VALOR UNITARIO OFERTADO SIN IMPUESTO]]*Tabla3[[#This Row],[DÍAS]]*Tabla3[[#This Row],[CANTIDAD]]</f>
        <v>0</v>
      </c>
      <c r="J519" s="67"/>
      <c r="K519" s="67"/>
      <c r="L519" s="67">
        <f>Tabla3[[#This Row],[VALOR TOTAL SIN IMPUESTO]]+Tabla3[[#This Row],[IVA]]+Tabla3[[#This Row],[IMPOCONSUMO]]</f>
        <v>0</v>
      </c>
      <c r="M519" s="134"/>
    </row>
    <row r="520" spans="1:13" ht="57" hidden="1" x14ac:dyDescent="0.25">
      <c r="A520" s="71">
        <v>519</v>
      </c>
      <c r="B520" s="72" t="s">
        <v>27</v>
      </c>
      <c r="C520" s="75" t="s">
        <v>857</v>
      </c>
      <c r="D520" s="76" t="s">
        <v>858</v>
      </c>
      <c r="E520" s="66" t="s">
        <v>29</v>
      </c>
      <c r="F520" s="105">
        <v>2461036</v>
      </c>
      <c r="G520" s="94"/>
      <c r="H520" s="89"/>
      <c r="I520" s="67">
        <f>Tabla3[[#This Row],[VALOR UNITARIO OFERTADO SIN IMPUESTO]]*Tabla3[[#This Row],[DÍAS]]*Tabla3[[#This Row],[CANTIDAD]]</f>
        <v>0</v>
      </c>
      <c r="J520" s="67"/>
      <c r="K520" s="67"/>
      <c r="L520" s="67">
        <f>Tabla3[[#This Row],[VALOR TOTAL SIN IMPUESTO]]+Tabla3[[#This Row],[IVA]]+Tabla3[[#This Row],[IMPOCONSUMO]]</f>
        <v>0</v>
      </c>
      <c r="M520" s="134"/>
    </row>
    <row r="521" spans="1:13" ht="57" hidden="1" x14ac:dyDescent="0.25">
      <c r="A521" s="71">
        <v>520</v>
      </c>
      <c r="B521" s="72" t="s">
        <v>27</v>
      </c>
      <c r="C521" s="75" t="s">
        <v>857</v>
      </c>
      <c r="D521" s="76" t="s">
        <v>859</v>
      </c>
      <c r="E521" s="66" t="s">
        <v>1055</v>
      </c>
      <c r="F521" s="105">
        <v>1091515</v>
      </c>
      <c r="G521" s="94"/>
      <c r="H521" s="89"/>
      <c r="I521" s="67">
        <f>Tabla3[[#This Row],[VALOR UNITARIO OFERTADO SIN IMPUESTO]]*Tabla3[[#This Row],[DÍAS]]*Tabla3[[#This Row],[CANTIDAD]]</f>
        <v>0</v>
      </c>
      <c r="J521" s="67"/>
      <c r="K521" s="67"/>
      <c r="L521" s="67">
        <f>Tabla3[[#This Row],[VALOR TOTAL SIN IMPUESTO]]+Tabla3[[#This Row],[IVA]]+Tabla3[[#This Row],[IMPOCONSUMO]]</f>
        <v>0</v>
      </c>
      <c r="M521" s="134"/>
    </row>
    <row r="522" spans="1:13" ht="57" hidden="1" x14ac:dyDescent="0.25">
      <c r="A522" s="71">
        <v>521</v>
      </c>
      <c r="B522" s="72" t="s">
        <v>27</v>
      </c>
      <c r="C522" s="75" t="s">
        <v>857</v>
      </c>
      <c r="D522" s="76" t="s">
        <v>859</v>
      </c>
      <c r="E522" s="66" t="s">
        <v>1053</v>
      </c>
      <c r="F522" s="105">
        <v>245529</v>
      </c>
      <c r="G522" s="94"/>
      <c r="H522" s="89"/>
      <c r="I522" s="67">
        <f>Tabla3[[#This Row],[VALOR UNITARIO OFERTADO SIN IMPUESTO]]*Tabla3[[#This Row],[DÍAS]]*Tabla3[[#This Row],[CANTIDAD]]</f>
        <v>0</v>
      </c>
      <c r="J522" s="67"/>
      <c r="K522" s="67"/>
      <c r="L522" s="67">
        <f>Tabla3[[#This Row],[VALOR TOTAL SIN IMPUESTO]]+Tabla3[[#This Row],[IVA]]+Tabla3[[#This Row],[IMPOCONSUMO]]</f>
        <v>0</v>
      </c>
      <c r="M522" s="134"/>
    </row>
    <row r="523" spans="1:13" ht="171" hidden="1" x14ac:dyDescent="0.25">
      <c r="A523" s="71">
        <v>522</v>
      </c>
      <c r="B523" s="72" t="s">
        <v>27</v>
      </c>
      <c r="C523" s="75" t="s">
        <v>860</v>
      </c>
      <c r="D523" s="76" t="s">
        <v>861</v>
      </c>
      <c r="E523" s="66" t="s">
        <v>29</v>
      </c>
      <c r="F523" s="105">
        <v>3914341</v>
      </c>
      <c r="G523" s="94"/>
      <c r="H523" s="89"/>
      <c r="I523" s="67">
        <f>Tabla3[[#This Row],[VALOR UNITARIO OFERTADO SIN IMPUESTO]]*Tabla3[[#This Row],[DÍAS]]*Tabla3[[#This Row],[CANTIDAD]]</f>
        <v>0</v>
      </c>
      <c r="J523" s="67"/>
      <c r="K523" s="67"/>
      <c r="L523" s="67">
        <f>Tabla3[[#This Row],[VALOR TOTAL SIN IMPUESTO]]+Tabla3[[#This Row],[IVA]]+Tabla3[[#This Row],[IMPOCONSUMO]]</f>
        <v>0</v>
      </c>
      <c r="M523" s="134"/>
    </row>
    <row r="524" spans="1:13" ht="171" hidden="1" x14ac:dyDescent="0.25">
      <c r="A524" s="71">
        <v>523</v>
      </c>
      <c r="B524" s="72" t="s">
        <v>27</v>
      </c>
      <c r="C524" s="75" t="s">
        <v>860</v>
      </c>
      <c r="D524" s="76" t="s">
        <v>861</v>
      </c>
      <c r="E524" s="66" t="s">
        <v>1055</v>
      </c>
      <c r="F524" s="105">
        <v>2800267</v>
      </c>
      <c r="G524" s="94"/>
      <c r="H524" s="89"/>
      <c r="I524" s="67">
        <f>Tabla3[[#This Row],[VALOR UNITARIO OFERTADO SIN IMPUESTO]]*Tabla3[[#This Row],[DÍAS]]*Tabla3[[#This Row],[CANTIDAD]]</f>
        <v>0</v>
      </c>
      <c r="J524" s="67"/>
      <c r="K524" s="67"/>
      <c r="L524" s="67">
        <f>Tabla3[[#This Row],[VALOR TOTAL SIN IMPUESTO]]+Tabla3[[#This Row],[IVA]]+Tabla3[[#This Row],[IMPOCONSUMO]]</f>
        <v>0</v>
      </c>
      <c r="M524" s="134"/>
    </row>
    <row r="525" spans="1:13" ht="171" hidden="1" x14ac:dyDescent="0.25">
      <c r="A525" s="71">
        <v>524</v>
      </c>
      <c r="B525" s="72" t="s">
        <v>27</v>
      </c>
      <c r="C525" s="75" t="s">
        <v>860</v>
      </c>
      <c r="D525" s="76" t="s">
        <v>861</v>
      </c>
      <c r="E525" s="66" t="s">
        <v>1053</v>
      </c>
      <c r="F525" s="105">
        <v>362991</v>
      </c>
      <c r="G525" s="94"/>
      <c r="H525" s="89"/>
      <c r="I525" s="67">
        <f>Tabla3[[#This Row],[VALOR UNITARIO OFERTADO SIN IMPUESTO]]*Tabla3[[#This Row],[DÍAS]]*Tabla3[[#This Row],[CANTIDAD]]</f>
        <v>0</v>
      </c>
      <c r="J525" s="67"/>
      <c r="K525" s="67"/>
      <c r="L525" s="67">
        <f>Tabla3[[#This Row],[VALOR TOTAL SIN IMPUESTO]]+Tabla3[[#This Row],[IVA]]+Tabla3[[#This Row],[IMPOCONSUMO]]</f>
        <v>0</v>
      </c>
      <c r="M525" s="134"/>
    </row>
    <row r="526" spans="1:13" ht="114" hidden="1" x14ac:dyDescent="0.25">
      <c r="A526" s="71">
        <v>525</v>
      </c>
      <c r="B526" s="72" t="s">
        <v>27</v>
      </c>
      <c r="C526" s="75" t="s">
        <v>862</v>
      </c>
      <c r="D526" s="76" t="s">
        <v>863</v>
      </c>
      <c r="E526" s="66" t="s">
        <v>1036</v>
      </c>
      <c r="F526" s="105">
        <v>428144</v>
      </c>
      <c r="G526" s="94"/>
      <c r="H526" s="89"/>
      <c r="I526" s="67">
        <f>Tabla3[[#This Row],[VALOR UNITARIO OFERTADO SIN IMPUESTO]]*Tabla3[[#This Row],[DÍAS]]*Tabla3[[#This Row],[CANTIDAD]]</f>
        <v>0</v>
      </c>
      <c r="J526" s="67">
        <f>Tabla3[[#This Row],[VALOR TOTAL SIN IMPUESTO]]*0.19</f>
        <v>0</v>
      </c>
      <c r="K526" s="67"/>
      <c r="L526" s="67">
        <f>Tabla3[[#This Row],[VALOR TOTAL SIN IMPUESTO]]+Tabla3[[#This Row],[IVA]]+Tabla3[[#This Row],[IMPOCONSUMO]]</f>
        <v>0</v>
      </c>
      <c r="M526" s="134"/>
    </row>
    <row r="527" spans="1:13" ht="128.25" hidden="1" x14ac:dyDescent="0.25">
      <c r="A527" s="71">
        <v>526</v>
      </c>
      <c r="B527" s="72" t="s">
        <v>27</v>
      </c>
      <c r="C527" s="75" t="s">
        <v>864</v>
      </c>
      <c r="D527" s="76" t="s">
        <v>865</v>
      </c>
      <c r="E527" s="66" t="s">
        <v>120</v>
      </c>
      <c r="F527" s="105">
        <v>6029940</v>
      </c>
      <c r="G527" s="94"/>
      <c r="H527" s="89"/>
      <c r="I527" s="67">
        <f>Tabla3[[#This Row],[VALOR UNITARIO OFERTADO SIN IMPUESTO]]*Tabla3[[#This Row],[DÍAS]]*Tabla3[[#This Row],[CANTIDAD]]</f>
        <v>0</v>
      </c>
      <c r="J527" s="67"/>
      <c r="K527" s="67"/>
      <c r="L527" s="67">
        <f>Tabla3[[#This Row],[VALOR TOTAL SIN IMPUESTO]]+Tabla3[[#This Row],[IVA]]+Tabla3[[#This Row],[IMPOCONSUMO]]</f>
        <v>0</v>
      </c>
      <c r="M527" s="134"/>
    </row>
    <row r="528" spans="1:13" ht="128.25" hidden="1" x14ac:dyDescent="0.25">
      <c r="A528" s="71">
        <v>527</v>
      </c>
      <c r="B528" s="72" t="s">
        <v>27</v>
      </c>
      <c r="C528" s="75" t="s">
        <v>866</v>
      </c>
      <c r="D528" s="76" t="s">
        <v>867</v>
      </c>
      <c r="E528" s="66" t="s">
        <v>120</v>
      </c>
      <c r="F528" s="105">
        <v>4155108</v>
      </c>
      <c r="G528" s="94"/>
      <c r="H528" s="89"/>
      <c r="I528" s="67">
        <f>Tabla3[[#This Row],[VALOR UNITARIO OFERTADO SIN IMPUESTO]]*Tabla3[[#This Row],[DÍAS]]*Tabla3[[#This Row],[CANTIDAD]]</f>
        <v>0</v>
      </c>
      <c r="J528" s="67"/>
      <c r="K528" s="67"/>
      <c r="L528" s="67">
        <f>Tabla3[[#This Row],[VALOR TOTAL SIN IMPUESTO]]+Tabla3[[#This Row],[IVA]]+Tabla3[[#This Row],[IMPOCONSUMO]]</f>
        <v>0</v>
      </c>
      <c r="M528" s="134"/>
    </row>
    <row r="529" spans="1:13" ht="128.25" hidden="1" x14ac:dyDescent="0.25">
      <c r="A529" s="71">
        <v>528</v>
      </c>
      <c r="B529" s="72" t="s">
        <v>27</v>
      </c>
      <c r="C529" s="75" t="s">
        <v>868</v>
      </c>
      <c r="D529" s="76" t="s">
        <v>869</v>
      </c>
      <c r="E529" s="66" t="s">
        <v>120</v>
      </c>
      <c r="F529" s="105">
        <v>5342473</v>
      </c>
      <c r="G529" s="94"/>
      <c r="H529" s="89"/>
      <c r="I529" s="67">
        <f>Tabla3[[#This Row],[VALOR UNITARIO OFERTADO SIN IMPUESTO]]*Tabla3[[#This Row],[DÍAS]]*Tabla3[[#This Row],[CANTIDAD]]</f>
        <v>0</v>
      </c>
      <c r="J529" s="67"/>
      <c r="K529" s="67"/>
      <c r="L529" s="67">
        <f>Tabla3[[#This Row],[VALOR TOTAL SIN IMPUESTO]]+Tabla3[[#This Row],[IVA]]+Tabla3[[#This Row],[IMPOCONSUMO]]</f>
        <v>0</v>
      </c>
      <c r="M529" s="134"/>
    </row>
    <row r="530" spans="1:13" ht="156.75" hidden="1" x14ac:dyDescent="0.25">
      <c r="A530" s="71">
        <v>529</v>
      </c>
      <c r="B530" s="72" t="s">
        <v>30</v>
      </c>
      <c r="C530" s="75" t="s">
        <v>870</v>
      </c>
      <c r="D530" s="76" t="s">
        <v>871</v>
      </c>
      <c r="E530" s="66" t="s">
        <v>120</v>
      </c>
      <c r="F530" s="105">
        <v>523605</v>
      </c>
      <c r="G530" s="94"/>
      <c r="H530" s="89"/>
      <c r="I530" s="67">
        <f>Tabla3[[#This Row],[VALOR UNITARIO OFERTADO SIN IMPUESTO]]*Tabla3[[#This Row],[DÍAS]]*Tabla3[[#This Row],[CANTIDAD]]</f>
        <v>0</v>
      </c>
      <c r="J530" s="67">
        <f>Tabla3[[#This Row],[VALOR TOTAL SIN IMPUESTO]]*0.19</f>
        <v>0</v>
      </c>
      <c r="K530" s="67"/>
      <c r="L530" s="67">
        <f>Tabla3[[#This Row],[VALOR TOTAL SIN IMPUESTO]]+Tabla3[[#This Row],[IVA]]+Tabla3[[#This Row],[IMPOCONSUMO]]</f>
        <v>0</v>
      </c>
      <c r="M530" s="134"/>
    </row>
    <row r="531" spans="1:13" ht="28.5" hidden="1" x14ac:dyDescent="0.25">
      <c r="A531" s="71">
        <v>530</v>
      </c>
      <c r="B531" s="72" t="s">
        <v>30</v>
      </c>
      <c r="C531" s="75" t="s">
        <v>872</v>
      </c>
      <c r="D531" s="76" t="s">
        <v>873</v>
      </c>
      <c r="E531" s="66" t="s">
        <v>120</v>
      </c>
      <c r="F531" s="105">
        <v>30410</v>
      </c>
      <c r="G531" s="94"/>
      <c r="H531" s="89"/>
      <c r="I531" s="67">
        <f>Tabla3[[#This Row],[VALOR UNITARIO OFERTADO SIN IMPUESTO]]*Tabla3[[#This Row],[DÍAS]]*Tabla3[[#This Row],[CANTIDAD]]</f>
        <v>0</v>
      </c>
      <c r="J531" s="67">
        <f>Tabla3[[#This Row],[VALOR TOTAL SIN IMPUESTO]]*0.19</f>
        <v>0</v>
      </c>
      <c r="K531" s="67"/>
      <c r="L531" s="67">
        <f>Tabla3[[#This Row],[VALOR TOTAL SIN IMPUESTO]]+Tabla3[[#This Row],[IVA]]+Tabla3[[#This Row],[IMPOCONSUMO]]</f>
        <v>0</v>
      </c>
      <c r="M531" s="134"/>
    </row>
    <row r="532" spans="1:13" ht="28.5" hidden="1" x14ac:dyDescent="0.25">
      <c r="A532" s="71">
        <v>531</v>
      </c>
      <c r="B532" s="72" t="s">
        <v>30</v>
      </c>
      <c r="C532" s="75" t="s">
        <v>874</v>
      </c>
      <c r="D532" s="76" t="s">
        <v>875</v>
      </c>
      <c r="E532" s="66" t="s">
        <v>120</v>
      </c>
      <c r="F532" s="105">
        <v>19121</v>
      </c>
      <c r="G532" s="94"/>
      <c r="H532" s="89"/>
      <c r="I532" s="67">
        <f>Tabla3[[#This Row],[VALOR UNITARIO OFERTADO SIN IMPUESTO]]*Tabla3[[#This Row],[DÍAS]]*Tabla3[[#This Row],[CANTIDAD]]</f>
        <v>0</v>
      </c>
      <c r="J532" s="67">
        <f>Tabla3[[#This Row],[VALOR TOTAL SIN IMPUESTO]]*0.19</f>
        <v>0</v>
      </c>
      <c r="K532" s="67"/>
      <c r="L532" s="67">
        <f>Tabla3[[#This Row],[VALOR TOTAL SIN IMPUESTO]]+Tabla3[[#This Row],[IVA]]+Tabla3[[#This Row],[IMPOCONSUMO]]</f>
        <v>0</v>
      </c>
      <c r="M532" s="134"/>
    </row>
    <row r="533" spans="1:13" ht="128.25" hidden="1" x14ac:dyDescent="0.25">
      <c r="A533" s="71">
        <v>532</v>
      </c>
      <c r="B533" s="72" t="s">
        <v>30</v>
      </c>
      <c r="C533" s="75" t="s">
        <v>876</v>
      </c>
      <c r="D533" s="76" t="s">
        <v>877</v>
      </c>
      <c r="E533" s="66" t="s">
        <v>1036</v>
      </c>
      <c r="F533" s="105">
        <v>1105660</v>
      </c>
      <c r="G533" s="94"/>
      <c r="H533" s="89"/>
      <c r="I533" s="67">
        <f>Tabla3[[#This Row],[VALOR UNITARIO OFERTADO SIN IMPUESTO]]*Tabla3[[#This Row],[DÍAS]]*Tabla3[[#This Row],[CANTIDAD]]</f>
        <v>0</v>
      </c>
      <c r="J533" s="67">
        <f>Tabla3[[#This Row],[VALOR TOTAL SIN IMPUESTO]]*0.19</f>
        <v>0</v>
      </c>
      <c r="K533" s="67"/>
      <c r="L533" s="67">
        <f>Tabla3[[#This Row],[VALOR TOTAL SIN IMPUESTO]]+Tabla3[[#This Row],[IVA]]+Tabla3[[#This Row],[IMPOCONSUMO]]</f>
        <v>0</v>
      </c>
      <c r="M533" s="134"/>
    </row>
    <row r="534" spans="1:13" ht="45" hidden="1" x14ac:dyDescent="0.25">
      <c r="A534" s="71">
        <v>533</v>
      </c>
      <c r="B534" s="72" t="s">
        <v>878</v>
      </c>
      <c r="C534" s="75" t="s">
        <v>37</v>
      </c>
      <c r="D534" s="76" t="s">
        <v>879</v>
      </c>
      <c r="E534" s="66" t="s">
        <v>1036</v>
      </c>
      <c r="F534" s="105">
        <v>3969111</v>
      </c>
      <c r="G534" s="94"/>
      <c r="H534" s="89"/>
      <c r="I534" s="67">
        <f>Tabla3[[#This Row],[VALOR UNITARIO OFERTADO SIN IMPUESTO]]*Tabla3[[#This Row],[DÍAS]]*Tabla3[[#This Row],[CANTIDAD]]</f>
        <v>0</v>
      </c>
      <c r="J534" s="67">
        <f>Tabla3[[#This Row],[VALOR TOTAL SIN IMPUESTO]]*0.19</f>
        <v>0</v>
      </c>
      <c r="K534" s="67"/>
      <c r="L534" s="67">
        <f>Tabla3[[#This Row],[VALOR TOTAL SIN IMPUESTO]]+Tabla3[[#This Row],[IVA]]+Tabla3[[#This Row],[IMPOCONSUMO]]</f>
        <v>0</v>
      </c>
      <c r="M534" s="134"/>
    </row>
    <row r="535" spans="1:13" ht="71.25" hidden="1" x14ac:dyDescent="0.25">
      <c r="A535" s="71">
        <v>534</v>
      </c>
      <c r="B535" s="72" t="s">
        <v>878</v>
      </c>
      <c r="C535" s="75" t="s">
        <v>880</v>
      </c>
      <c r="D535" s="76" t="s">
        <v>881</v>
      </c>
      <c r="E535" s="66" t="s">
        <v>1036</v>
      </c>
      <c r="F535" s="105">
        <v>929267</v>
      </c>
      <c r="G535" s="94"/>
      <c r="H535" s="89"/>
      <c r="I535" s="67">
        <f>Tabla3[[#This Row],[VALOR UNITARIO OFERTADO SIN IMPUESTO]]*Tabla3[[#This Row],[DÍAS]]*Tabla3[[#This Row],[CANTIDAD]]</f>
        <v>0</v>
      </c>
      <c r="J535" s="67">
        <f>Tabla3[[#This Row],[VALOR TOTAL SIN IMPUESTO]]*0.19</f>
        <v>0</v>
      </c>
      <c r="K535" s="67"/>
      <c r="L535" s="67">
        <f>Tabla3[[#This Row],[VALOR TOTAL SIN IMPUESTO]]+Tabla3[[#This Row],[IVA]]+Tabla3[[#This Row],[IMPOCONSUMO]]</f>
        <v>0</v>
      </c>
      <c r="M535" s="134"/>
    </row>
    <row r="536" spans="1:13" ht="156.75" hidden="1" x14ac:dyDescent="0.25">
      <c r="A536" s="71">
        <v>535</v>
      </c>
      <c r="B536" s="72" t="s">
        <v>878</v>
      </c>
      <c r="C536" s="75" t="s">
        <v>882</v>
      </c>
      <c r="D536" s="76" t="s">
        <v>883</v>
      </c>
      <c r="E536" s="66" t="s">
        <v>1036</v>
      </c>
      <c r="F536" s="105">
        <v>4287088</v>
      </c>
      <c r="G536" s="94"/>
      <c r="H536" s="89"/>
      <c r="I536" s="67">
        <f>Tabla3[[#This Row],[VALOR UNITARIO OFERTADO SIN IMPUESTO]]*Tabla3[[#This Row],[DÍAS]]*Tabla3[[#This Row],[CANTIDAD]]</f>
        <v>0</v>
      </c>
      <c r="J536" s="67">
        <f>Tabla3[[#This Row],[VALOR TOTAL SIN IMPUESTO]]*0.19</f>
        <v>0</v>
      </c>
      <c r="K536" s="67"/>
      <c r="L536" s="67">
        <f>Tabla3[[#This Row],[VALOR TOTAL SIN IMPUESTO]]+Tabla3[[#This Row],[IVA]]+Tabla3[[#This Row],[IMPOCONSUMO]]</f>
        <v>0</v>
      </c>
      <c r="M536" s="134"/>
    </row>
    <row r="537" spans="1:13" ht="85.5" hidden="1" x14ac:dyDescent="0.25">
      <c r="A537" s="71">
        <v>536</v>
      </c>
      <c r="B537" s="72" t="s">
        <v>31</v>
      </c>
      <c r="C537" s="75" t="s">
        <v>884</v>
      </c>
      <c r="D537" s="76" t="s">
        <v>885</v>
      </c>
      <c r="E537" s="66" t="s">
        <v>1036</v>
      </c>
      <c r="F537" s="105">
        <v>6035902</v>
      </c>
      <c r="G537" s="94"/>
      <c r="H537" s="89"/>
      <c r="I537" s="67">
        <f>Tabla3[[#This Row],[VALOR UNITARIO OFERTADO SIN IMPUESTO]]*Tabla3[[#This Row],[DÍAS]]*Tabla3[[#This Row],[CANTIDAD]]</f>
        <v>0</v>
      </c>
      <c r="J537" s="67">
        <f>Tabla3[[#This Row],[VALOR TOTAL SIN IMPUESTO]]*0.19</f>
        <v>0</v>
      </c>
      <c r="K537" s="67"/>
      <c r="L537" s="67">
        <f>Tabla3[[#This Row],[VALOR TOTAL SIN IMPUESTO]]+Tabla3[[#This Row],[IVA]]+Tabla3[[#This Row],[IMPOCONSUMO]]</f>
        <v>0</v>
      </c>
      <c r="M537" s="134"/>
    </row>
    <row r="538" spans="1:13" ht="99.75" hidden="1" x14ac:dyDescent="0.25">
      <c r="A538" s="71">
        <v>537</v>
      </c>
      <c r="B538" s="72" t="s">
        <v>31</v>
      </c>
      <c r="C538" s="75" t="s">
        <v>886</v>
      </c>
      <c r="D538" s="76" t="s">
        <v>887</v>
      </c>
      <c r="E538" s="66" t="s">
        <v>1036</v>
      </c>
      <c r="F538" s="105">
        <v>5106340</v>
      </c>
      <c r="G538" s="94"/>
      <c r="H538" s="89"/>
      <c r="I538" s="67">
        <f>Tabla3[[#This Row],[VALOR UNITARIO OFERTADO SIN IMPUESTO]]*Tabla3[[#This Row],[DÍAS]]*Tabla3[[#This Row],[CANTIDAD]]</f>
        <v>0</v>
      </c>
      <c r="J538" s="67">
        <f>Tabla3[[#This Row],[VALOR TOTAL SIN IMPUESTO]]*0.19</f>
        <v>0</v>
      </c>
      <c r="K538" s="67"/>
      <c r="L538" s="67">
        <f>Tabla3[[#This Row],[VALOR TOTAL SIN IMPUESTO]]+Tabla3[[#This Row],[IVA]]+Tabla3[[#This Row],[IMPOCONSUMO]]</f>
        <v>0</v>
      </c>
      <c r="M538" s="134"/>
    </row>
    <row r="539" spans="1:13" ht="42.75" hidden="1" x14ac:dyDescent="0.25">
      <c r="A539" s="71">
        <v>538</v>
      </c>
      <c r="B539" s="72" t="s">
        <v>31</v>
      </c>
      <c r="C539" s="75" t="s">
        <v>888</v>
      </c>
      <c r="D539" s="76" t="s">
        <v>889</v>
      </c>
      <c r="E539" s="66" t="s">
        <v>1036</v>
      </c>
      <c r="F539" s="105">
        <v>1058077</v>
      </c>
      <c r="G539" s="94"/>
      <c r="H539" s="89"/>
      <c r="I539" s="67">
        <f>Tabla3[[#This Row],[VALOR UNITARIO OFERTADO SIN IMPUESTO]]*Tabla3[[#This Row],[DÍAS]]*Tabla3[[#This Row],[CANTIDAD]]</f>
        <v>0</v>
      </c>
      <c r="J539" s="67">
        <f>Tabla3[[#This Row],[VALOR TOTAL SIN IMPUESTO]]*0.19</f>
        <v>0</v>
      </c>
      <c r="K539" s="67"/>
      <c r="L539" s="67">
        <f>Tabla3[[#This Row],[VALOR TOTAL SIN IMPUESTO]]+Tabla3[[#This Row],[IVA]]+Tabla3[[#This Row],[IMPOCONSUMO]]</f>
        <v>0</v>
      </c>
      <c r="M539" s="134"/>
    </row>
    <row r="540" spans="1:13" ht="42.75" hidden="1" x14ac:dyDescent="0.25">
      <c r="A540" s="71">
        <v>539</v>
      </c>
      <c r="B540" s="72" t="s">
        <v>31</v>
      </c>
      <c r="C540" s="75" t="s">
        <v>890</v>
      </c>
      <c r="D540" s="76" t="s">
        <v>891</v>
      </c>
      <c r="E540" s="66" t="s">
        <v>1036</v>
      </c>
      <c r="F540" s="105">
        <v>683752</v>
      </c>
      <c r="G540" s="94"/>
      <c r="H540" s="89"/>
      <c r="I540" s="67">
        <f>Tabla3[[#This Row],[VALOR UNITARIO OFERTADO SIN IMPUESTO]]*Tabla3[[#This Row],[DÍAS]]*Tabla3[[#This Row],[CANTIDAD]]</f>
        <v>0</v>
      </c>
      <c r="J540" s="67">
        <f>Tabla3[[#This Row],[VALOR TOTAL SIN IMPUESTO]]*0.19</f>
        <v>0</v>
      </c>
      <c r="K540" s="67"/>
      <c r="L540" s="67">
        <f>Tabla3[[#This Row],[VALOR TOTAL SIN IMPUESTO]]+Tabla3[[#This Row],[IVA]]+Tabla3[[#This Row],[IMPOCONSUMO]]</f>
        <v>0</v>
      </c>
      <c r="M540" s="134"/>
    </row>
    <row r="541" spans="1:13" ht="28.5" hidden="1" x14ac:dyDescent="0.25">
      <c r="A541" s="71">
        <v>540</v>
      </c>
      <c r="B541" s="72" t="s">
        <v>31</v>
      </c>
      <c r="C541" s="75" t="s">
        <v>892</v>
      </c>
      <c r="D541" s="76" t="s">
        <v>893</v>
      </c>
      <c r="E541" s="66" t="s">
        <v>1036</v>
      </c>
      <c r="F541" s="105">
        <v>738335</v>
      </c>
      <c r="G541" s="94"/>
      <c r="H541" s="89"/>
      <c r="I541" s="67">
        <f>Tabla3[[#This Row],[VALOR UNITARIO OFERTADO SIN IMPUESTO]]*Tabla3[[#This Row],[DÍAS]]*Tabla3[[#This Row],[CANTIDAD]]</f>
        <v>0</v>
      </c>
      <c r="J541" s="67">
        <f>Tabla3[[#This Row],[VALOR TOTAL SIN IMPUESTO]]*0.19</f>
        <v>0</v>
      </c>
      <c r="K541" s="67"/>
      <c r="L541" s="67">
        <f>Tabla3[[#This Row],[VALOR TOTAL SIN IMPUESTO]]+Tabla3[[#This Row],[IVA]]+Tabla3[[#This Row],[IMPOCONSUMO]]</f>
        <v>0</v>
      </c>
      <c r="M541" s="134"/>
    </row>
    <row r="542" spans="1:13" ht="42.75" hidden="1" x14ac:dyDescent="0.25">
      <c r="A542" s="71">
        <v>541</v>
      </c>
      <c r="B542" s="72" t="s">
        <v>31</v>
      </c>
      <c r="C542" s="75" t="s">
        <v>894</v>
      </c>
      <c r="D542" s="76" t="s">
        <v>895</v>
      </c>
      <c r="E542" s="66" t="s">
        <v>1036</v>
      </c>
      <c r="F542" s="105">
        <v>1473335</v>
      </c>
      <c r="G542" s="94"/>
      <c r="H542" s="89"/>
      <c r="I542" s="67">
        <f>Tabla3[[#This Row],[VALOR UNITARIO OFERTADO SIN IMPUESTO]]*Tabla3[[#This Row],[DÍAS]]*Tabla3[[#This Row],[CANTIDAD]]</f>
        <v>0</v>
      </c>
      <c r="J542" s="67">
        <f>Tabla3[[#This Row],[VALOR TOTAL SIN IMPUESTO]]*0.19</f>
        <v>0</v>
      </c>
      <c r="K542" s="67"/>
      <c r="L542" s="67">
        <f>Tabla3[[#This Row],[VALOR TOTAL SIN IMPUESTO]]+Tabla3[[#This Row],[IVA]]+Tabla3[[#This Row],[IMPOCONSUMO]]</f>
        <v>0</v>
      </c>
      <c r="M542" s="134"/>
    </row>
    <row r="543" spans="1:13" hidden="1" x14ac:dyDescent="0.25">
      <c r="A543" s="71">
        <v>542</v>
      </c>
      <c r="B543" s="72" t="s">
        <v>31</v>
      </c>
      <c r="C543" s="75" t="s">
        <v>896</v>
      </c>
      <c r="D543" s="76" t="s">
        <v>897</v>
      </c>
      <c r="E543" s="66" t="s">
        <v>1036</v>
      </c>
      <c r="F543" s="105">
        <v>322220</v>
      </c>
      <c r="G543" s="94"/>
      <c r="H543" s="89"/>
      <c r="I543" s="67">
        <f>Tabla3[[#This Row],[VALOR UNITARIO OFERTADO SIN IMPUESTO]]*Tabla3[[#This Row],[DÍAS]]*Tabla3[[#This Row],[CANTIDAD]]</f>
        <v>0</v>
      </c>
      <c r="J543" s="67">
        <f>Tabla3[[#This Row],[VALOR TOTAL SIN IMPUESTO]]*0.19</f>
        <v>0</v>
      </c>
      <c r="K543" s="67"/>
      <c r="L543" s="67">
        <f>Tabla3[[#This Row],[VALOR TOTAL SIN IMPUESTO]]+Tabla3[[#This Row],[IVA]]+Tabla3[[#This Row],[IMPOCONSUMO]]</f>
        <v>0</v>
      </c>
      <c r="M543" s="134"/>
    </row>
    <row r="544" spans="1:13" ht="42.75" hidden="1" x14ac:dyDescent="0.25">
      <c r="A544" s="71">
        <v>543</v>
      </c>
      <c r="B544" s="72" t="s">
        <v>31</v>
      </c>
      <c r="C544" s="75" t="s">
        <v>896</v>
      </c>
      <c r="D544" s="76" t="s">
        <v>898</v>
      </c>
      <c r="E544" s="66" t="s">
        <v>1036</v>
      </c>
      <c r="F544" s="105">
        <v>393782</v>
      </c>
      <c r="G544" s="94"/>
      <c r="H544" s="89"/>
      <c r="I544" s="67">
        <f>Tabla3[[#This Row],[VALOR UNITARIO OFERTADO SIN IMPUESTO]]*Tabla3[[#This Row],[DÍAS]]*Tabla3[[#This Row],[CANTIDAD]]</f>
        <v>0</v>
      </c>
      <c r="J544" s="67">
        <f>Tabla3[[#This Row],[VALOR TOTAL SIN IMPUESTO]]*0.19</f>
        <v>0</v>
      </c>
      <c r="K544" s="67"/>
      <c r="L544" s="67">
        <f>Tabla3[[#This Row],[VALOR TOTAL SIN IMPUESTO]]+Tabla3[[#This Row],[IVA]]+Tabla3[[#This Row],[IMPOCONSUMO]]</f>
        <v>0</v>
      </c>
      <c r="M544" s="134"/>
    </row>
    <row r="545" spans="1:13" ht="28.5" hidden="1" x14ac:dyDescent="0.25">
      <c r="A545" s="71">
        <v>544</v>
      </c>
      <c r="B545" s="72" t="s">
        <v>31</v>
      </c>
      <c r="C545" s="75" t="s">
        <v>899</v>
      </c>
      <c r="D545" s="76" t="s">
        <v>900</v>
      </c>
      <c r="E545" s="66" t="s">
        <v>1036</v>
      </c>
      <c r="F545" s="105">
        <v>369315</v>
      </c>
      <c r="G545" s="94"/>
      <c r="H545" s="89"/>
      <c r="I545" s="67">
        <f>Tabla3[[#This Row],[VALOR UNITARIO OFERTADO SIN IMPUESTO]]*Tabla3[[#This Row],[DÍAS]]*Tabla3[[#This Row],[CANTIDAD]]</f>
        <v>0</v>
      </c>
      <c r="J545" s="67">
        <f>Tabla3[[#This Row],[VALOR TOTAL SIN IMPUESTO]]*0.19</f>
        <v>0</v>
      </c>
      <c r="K545" s="67"/>
      <c r="L545" s="67">
        <f>Tabla3[[#This Row],[VALOR TOTAL SIN IMPUESTO]]+Tabla3[[#This Row],[IVA]]+Tabla3[[#This Row],[IMPOCONSUMO]]</f>
        <v>0</v>
      </c>
      <c r="M545" s="134"/>
    </row>
    <row r="546" spans="1:13" ht="28.5" hidden="1" x14ac:dyDescent="0.25">
      <c r="A546" s="71">
        <v>545</v>
      </c>
      <c r="B546" s="72" t="s">
        <v>31</v>
      </c>
      <c r="C546" s="75" t="s">
        <v>901</v>
      </c>
      <c r="D546" s="76" t="s">
        <v>902</v>
      </c>
      <c r="E546" s="66" t="s">
        <v>1036</v>
      </c>
      <c r="F546" s="105">
        <v>363748</v>
      </c>
      <c r="G546" s="94"/>
      <c r="H546" s="89"/>
      <c r="I546" s="67">
        <f>Tabla3[[#This Row],[VALOR UNITARIO OFERTADO SIN IMPUESTO]]*Tabla3[[#This Row],[DÍAS]]*Tabla3[[#This Row],[CANTIDAD]]</f>
        <v>0</v>
      </c>
      <c r="J546" s="67">
        <f>Tabla3[[#This Row],[VALOR TOTAL SIN IMPUESTO]]*0.19</f>
        <v>0</v>
      </c>
      <c r="K546" s="67"/>
      <c r="L546" s="67">
        <f>Tabla3[[#This Row],[VALOR TOTAL SIN IMPUESTO]]+Tabla3[[#This Row],[IVA]]+Tabla3[[#This Row],[IMPOCONSUMO]]</f>
        <v>0</v>
      </c>
      <c r="M546" s="134"/>
    </row>
    <row r="547" spans="1:13" ht="42.75" hidden="1" x14ac:dyDescent="0.25">
      <c r="A547" s="71">
        <v>546</v>
      </c>
      <c r="B547" s="72" t="s">
        <v>31</v>
      </c>
      <c r="C547" s="75" t="s">
        <v>903</v>
      </c>
      <c r="D547" s="76" t="s">
        <v>904</v>
      </c>
      <c r="E547" s="66" t="s">
        <v>1036</v>
      </c>
      <c r="F547" s="105">
        <v>351434</v>
      </c>
      <c r="G547" s="94"/>
      <c r="H547" s="89"/>
      <c r="I547" s="67">
        <f>Tabla3[[#This Row],[VALOR UNITARIO OFERTADO SIN IMPUESTO]]*Tabla3[[#This Row],[DÍAS]]*Tabla3[[#This Row],[CANTIDAD]]</f>
        <v>0</v>
      </c>
      <c r="J547" s="67">
        <f>Tabla3[[#This Row],[VALOR TOTAL SIN IMPUESTO]]*0.19</f>
        <v>0</v>
      </c>
      <c r="K547" s="67"/>
      <c r="L547" s="67">
        <f>Tabla3[[#This Row],[VALOR TOTAL SIN IMPUESTO]]+Tabla3[[#This Row],[IVA]]+Tabla3[[#This Row],[IMPOCONSUMO]]</f>
        <v>0</v>
      </c>
      <c r="M547" s="134"/>
    </row>
    <row r="548" spans="1:13" ht="28.5" hidden="1" x14ac:dyDescent="0.25">
      <c r="A548" s="71">
        <v>547</v>
      </c>
      <c r="B548" s="72" t="s">
        <v>31</v>
      </c>
      <c r="C548" s="75" t="s">
        <v>32</v>
      </c>
      <c r="D548" s="76" t="s">
        <v>905</v>
      </c>
      <c r="E548" s="66" t="s">
        <v>1036</v>
      </c>
      <c r="F548" s="105">
        <v>265345</v>
      </c>
      <c r="G548" s="94"/>
      <c r="H548" s="89"/>
      <c r="I548" s="67">
        <f>Tabla3[[#This Row],[VALOR UNITARIO OFERTADO SIN IMPUESTO]]*Tabla3[[#This Row],[DÍAS]]*Tabla3[[#This Row],[CANTIDAD]]</f>
        <v>0</v>
      </c>
      <c r="J548" s="67">
        <f>Tabla3[[#This Row],[VALOR TOTAL SIN IMPUESTO]]*0.19</f>
        <v>0</v>
      </c>
      <c r="K548" s="67"/>
      <c r="L548" s="67">
        <f>Tabla3[[#This Row],[VALOR TOTAL SIN IMPUESTO]]+Tabla3[[#This Row],[IVA]]+Tabla3[[#This Row],[IMPOCONSUMO]]</f>
        <v>0</v>
      </c>
      <c r="M548" s="134"/>
    </row>
    <row r="549" spans="1:13" ht="42.75" hidden="1" x14ac:dyDescent="0.25">
      <c r="A549" s="71">
        <v>548</v>
      </c>
      <c r="B549" s="72" t="s">
        <v>31</v>
      </c>
      <c r="C549" s="75" t="s">
        <v>906</v>
      </c>
      <c r="D549" s="76" t="s">
        <v>907</v>
      </c>
      <c r="E549" s="66" t="s">
        <v>1036</v>
      </c>
      <c r="F549" s="105">
        <v>415555</v>
      </c>
      <c r="G549" s="94"/>
      <c r="H549" s="89"/>
      <c r="I549" s="67">
        <f>Tabla3[[#This Row],[VALOR UNITARIO OFERTADO SIN IMPUESTO]]*Tabla3[[#This Row],[DÍAS]]*Tabla3[[#This Row],[CANTIDAD]]</f>
        <v>0</v>
      </c>
      <c r="J549" s="67">
        <f>Tabla3[[#This Row],[VALOR TOTAL SIN IMPUESTO]]*0.19</f>
        <v>0</v>
      </c>
      <c r="K549" s="67"/>
      <c r="L549" s="67">
        <f>Tabla3[[#This Row],[VALOR TOTAL SIN IMPUESTO]]+Tabla3[[#This Row],[IVA]]+Tabla3[[#This Row],[IMPOCONSUMO]]</f>
        <v>0</v>
      </c>
      <c r="M549" s="134"/>
    </row>
    <row r="550" spans="1:13" ht="42.75" hidden="1" x14ac:dyDescent="0.25">
      <c r="A550" s="71">
        <v>549</v>
      </c>
      <c r="B550" s="72" t="s">
        <v>31</v>
      </c>
      <c r="C550" s="75" t="s">
        <v>908</v>
      </c>
      <c r="D550" s="76" t="s">
        <v>909</v>
      </c>
      <c r="E550" s="66" t="s">
        <v>1036</v>
      </c>
      <c r="F550" s="105">
        <v>299481</v>
      </c>
      <c r="G550" s="94"/>
      <c r="H550" s="89"/>
      <c r="I550" s="67">
        <f>Tabla3[[#This Row],[VALOR UNITARIO OFERTADO SIN IMPUESTO]]*Tabla3[[#This Row],[DÍAS]]*Tabla3[[#This Row],[CANTIDAD]]</f>
        <v>0</v>
      </c>
      <c r="J550" s="67">
        <f>Tabla3[[#This Row],[VALOR TOTAL SIN IMPUESTO]]*0.19</f>
        <v>0</v>
      </c>
      <c r="K550" s="67"/>
      <c r="L550" s="67">
        <f>Tabla3[[#This Row],[VALOR TOTAL SIN IMPUESTO]]+Tabla3[[#This Row],[IVA]]+Tabla3[[#This Row],[IMPOCONSUMO]]</f>
        <v>0</v>
      </c>
      <c r="M550" s="134"/>
    </row>
    <row r="551" spans="1:13" ht="42.75" hidden="1" x14ac:dyDescent="0.25">
      <c r="A551" s="71">
        <v>550</v>
      </c>
      <c r="B551" s="72" t="s">
        <v>31</v>
      </c>
      <c r="C551" s="75" t="s">
        <v>910</v>
      </c>
      <c r="D551" s="76" t="s">
        <v>911</v>
      </c>
      <c r="E551" s="66" t="s">
        <v>1036</v>
      </c>
      <c r="F551" s="105">
        <v>243180</v>
      </c>
      <c r="G551" s="94"/>
      <c r="H551" s="89"/>
      <c r="I551" s="67">
        <f>Tabla3[[#This Row],[VALOR UNITARIO OFERTADO SIN IMPUESTO]]*Tabla3[[#This Row],[DÍAS]]*Tabla3[[#This Row],[CANTIDAD]]</f>
        <v>0</v>
      </c>
      <c r="J551" s="67">
        <f>Tabla3[[#This Row],[VALOR TOTAL SIN IMPUESTO]]*0.19</f>
        <v>0</v>
      </c>
      <c r="K551" s="67"/>
      <c r="L551" s="67">
        <f>Tabla3[[#This Row],[VALOR TOTAL SIN IMPUESTO]]+Tabla3[[#This Row],[IVA]]+Tabla3[[#This Row],[IMPOCONSUMO]]</f>
        <v>0</v>
      </c>
      <c r="M551" s="134"/>
    </row>
    <row r="552" spans="1:13" ht="28.5" hidden="1" x14ac:dyDescent="0.25">
      <c r="A552" s="71">
        <v>551</v>
      </c>
      <c r="B552" s="72" t="s">
        <v>31</v>
      </c>
      <c r="C552" s="75" t="s">
        <v>912</v>
      </c>
      <c r="D552" s="76" t="s">
        <v>913</v>
      </c>
      <c r="E552" s="66" t="s">
        <v>1036</v>
      </c>
      <c r="F552" s="105">
        <v>917900</v>
      </c>
      <c r="G552" s="94"/>
      <c r="H552" s="89"/>
      <c r="I552" s="67">
        <f>Tabla3[[#This Row],[VALOR UNITARIO OFERTADO SIN IMPUESTO]]*Tabla3[[#This Row],[DÍAS]]*Tabla3[[#This Row],[CANTIDAD]]</f>
        <v>0</v>
      </c>
      <c r="J552" s="67">
        <f>Tabla3[[#This Row],[VALOR TOTAL SIN IMPUESTO]]*0.19</f>
        <v>0</v>
      </c>
      <c r="K552" s="67"/>
      <c r="L552" s="67">
        <f>Tabla3[[#This Row],[VALOR TOTAL SIN IMPUESTO]]+Tabla3[[#This Row],[IVA]]+Tabla3[[#This Row],[IMPOCONSUMO]]</f>
        <v>0</v>
      </c>
      <c r="M552" s="134"/>
    </row>
    <row r="553" spans="1:13" ht="28.5" hidden="1" x14ac:dyDescent="0.25">
      <c r="A553" s="71">
        <v>552</v>
      </c>
      <c r="B553" s="72" t="s">
        <v>31</v>
      </c>
      <c r="C553" s="75" t="s">
        <v>914</v>
      </c>
      <c r="D553" s="76" t="s">
        <v>915</v>
      </c>
      <c r="E553" s="66" t="s">
        <v>1036</v>
      </c>
      <c r="F553" s="105">
        <v>84716</v>
      </c>
      <c r="G553" s="94"/>
      <c r="H553" s="89"/>
      <c r="I553" s="67">
        <f>Tabla3[[#This Row],[VALOR UNITARIO OFERTADO SIN IMPUESTO]]*Tabla3[[#This Row],[DÍAS]]*Tabla3[[#This Row],[CANTIDAD]]</f>
        <v>0</v>
      </c>
      <c r="J553" s="67">
        <f>Tabla3[[#This Row],[VALOR TOTAL SIN IMPUESTO]]*0.19</f>
        <v>0</v>
      </c>
      <c r="K553" s="67"/>
      <c r="L553" s="67">
        <f>Tabla3[[#This Row],[VALOR TOTAL SIN IMPUESTO]]+Tabla3[[#This Row],[IVA]]+Tabla3[[#This Row],[IMPOCONSUMO]]</f>
        <v>0</v>
      </c>
      <c r="M553" s="134"/>
    </row>
    <row r="554" spans="1:13" ht="71.25" hidden="1" x14ac:dyDescent="0.25">
      <c r="A554" s="71">
        <v>553</v>
      </c>
      <c r="B554" s="72" t="s">
        <v>31</v>
      </c>
      <c r="C554" s="75" t="s">
        <v>916</v>
      </c>
      <c r="D554" s="76" t="s">
        <v>917</v>
      </c>
      <c r="E554" s="66" t="s">
        <v>1036</v>
      </c>
      <c r="F554" s="105">
        <v>2972633</v>
      </c>
      <c r="G554" s="94"/>
      <c r="H554" s="89"/>
      <c r="I554" s="67">
        <f>Tabla3[[#This Row],[VALOR UNITARIO OFERTADO SIN IMPUESTO]]*Tabla3[[#This Row],[DÍAS]]*Tabla3[[#This Row],[CANTIDAD]]</f>
        <v>0</v>
      </c>
      <c r="J554" s="67">
        <f>Tabla3[[#This Row],[VALOR TOTAL SIN IMPUESTO]]*0.19</f>
        <v>0</v>
      </c>
      <c r="K554" s="67"/>
      <c r="L554" s="67">
        <f>Tabla3[[#This Row],[VALOR TOTAL SIN IMPUESTO]]+Tabla3[[#This Row],[IVA]]+Tabla3[[#This Row],[IMPOCONSUMO]]</f>
        <v>0</v>
      </c>
      <c r="M554" s="134"/>
    </row>
    <row r="555" spans="1:13" ht="327.75" hidden="1" x14ac:dyDescent="0.25">
      <c r="A555" s="71">
        <v>554</v>
      </c>
      <c r="B555" s="72" t="s">
        <v>31</v>
      </c>
      <c r="C555" s="75" t="s">
        <v>33</v>
      </c>
      <c r="D555" s="76" t="s">
        <v>918</v>
      </c>
      <c r="E555" s="66" t="s">
        <v>1036</v>
      </c>
      <c r="F555" s="105">
        <v>14000000</v>
      </c>
      <c r="G555" s="94"/>
      <c r="H555" s="89"/>
      <c r="I555" s="67">
        <f>Tabla3[[#This Row],[VALOR UNITARIO OFERTADO SIN IMPUESTO]]*Tabla3[[#This Row],[DÍAS]]*Tabla3[[#This Row],[CANTIDAD]]</f>
        <v>0</v>
      </c>
      <c r="J555" s="67">
        <f>Tabla3[[#This Row],[VALOR TOTAL SIN IMPUESTO]]*0.19</f>
        <v>0</v>
      </c>
      <c r="K555" s="67"/>
      <c r="L555" s="67">
        <f>Tabla3[[#This Row],[VALOR TOTAL SIN IMPUESTO]]+Tabla3[[#This Row],[IVA]]+Tabla3[[#This Row],[IMPOCONSUMO]]</f>
        <v>0</v>
      </c>
      <c r="M555" s="134"/>
    </row>
    <row r="556" spans="1:13" ht="171" hidden="1" x14ac:dyDescent="0.25">
      <c r="A556" s="71">
        <v>555</v>
      </c>
      <c r="B556" s="72" t="s">
        <v>31</v>
      </c>
      <c r="C556" s="75" t="s">
        <v>33</v>
      </c>
      <c r="D556" s="76" t="s">
        <v>919</v>
      </c>
      <c r="E556" s="66" t="s">
        <v>1036</v>
      </c>
      <c r="F556" s="105">
        <v>9000000</v>
      </c>
      <c r="G556" s="94"/>
      <c r="H556" s="89"/>
      <c r="I556" s="67">
        <f>Tabla3[[#This Row],[VALOR UNITARIO OFERTADO SIN IMPUESTO]]*Tabla3[[#This Row],[DÍAS]]*Tabla3[[#This Row],[CANTIDAD]]</f>
        <v>0</v>
      </c>
      <c r="J556" s="67">
        <f>Tabla3[[#This Row],[VALOR TOTAL SIN IMPUESTO]]*0.19</f>
        <v>0</v>
      </c>
      <c r="K556" s="67"/>
      <c r="L556" s="67">
        <f>Tabla3[[#This Row],[VALOR TOTAL SIN IMPUESTO]]+Tabla3[[#This Row],[IVA]]+Tabla3[[#This Row],[IMPOCONSUMO]]</f>
        <v>0</v>
      </c>
      <c r="M556" s="134"/>
    </row>
    <row r="557" spans="1:13" ht="156.75" hidden="1" x14ac:dyDescent="0.25">
      <c r="A557" s="71">
        <v>556</v>
      </c>
      <c r="B557" s="72" t="s">
        <v>31</v>
      </c>
      <c r="C557" s="75" t="s">
        <v>33</v>
      </c>
      <c r="D557" s="76" t="s">
        <v>920</v>
      </c>
      <c r="E557" s="66" t="s">
        <v>1036</v>
      </c>
      <c r="F557" s="105">
        <v>9000000</v>
      </c>
      <c r="G557" s="94"/>
      <c r="H557" s="89"/>
      <c r="I557" s="67">
        <f>Tabla3[[#This Row],[VALOR UNITARIO OFERTADO SIN IMPUESTO]]*Tabla3[[#This Row],[DÍAS]]*Tabla3[[#This Row],[CANTIDAD]]</f>
        <v>0</v>
      </c>
      <c r="J557" s="67">
        <f>Tabla3[[#This Row],[VALOR TOTAL SIN IMPUESTO]]*0.19</f>
        <v>0</v>
      </c>
      <c r="K557" s="67"/>
      <c r="L557" s="67">
        <f>Tabla3[[#This Row],[VALOR TOTAL SIN IMPUESTO]]+Tabla3[[#This Row],[IVA]]+Tabla3[[#This Row],[IMPOCONSUMO]]</f>
        <v>0</v>
      </c>
      <c r="M557" s="134"/>
    </row>
    <row r="558" spans="1:13" ht="156.75" hidden="1" x14ac:dyDescent="0.25">
      <c r="A558" s="71">
        <v>557</v>
      </c>
      <c r="B558" s="72" t="s">
        <v>31</v>
      </c>
      <c r="C558" s="75" t="s">
        <v>33</v>
      </c>
      <c r="D558" s="76" t="s">
        <v>921</v>
      </c>
      <c r="E558" s="66" t="s">
        <v>1036</v>
      </c>
      <c r="F558" s="105">
        <v>12000000</v>
      </c>
      <c r="G558" s="94"/>
      <c r="H558" s="89"/>
      <c r="I558" s="67">
        <f>Tabla3[[#This Row],[VALOR UNITARIO OFERTADO SIN IMPUESTO]]*Tabla3[[#This Row],[DÍAS]]*Tabla3[[#This Row],[CANTIDAD]]</f>
        <v>0</v>
      </c>
      <c r="J558" s="67">
        <f>Tabla3[[#This Row],[VALOR TOTAL SIN IMPUESTO]]*0.19</f>
        <v>0</v>
      </c>
      <c r="K558" s="67"/>
      <c r="L558" s="67">
        <f>Tabla3[[#This Row],[VALOR TOTAL SIN IMPUESTO]]+Tabla3[[#This Row],[IVA]]+Tabla3[[#This Row],[IMPOCONSUMO]]</f>
        <v>0</v>
      </c>
      <c r="M558" s="134"/>
    </row>
    <row r="559" spans="1:13" ht="409.5" hidden="1" x14ac:dyDescent="0.25">
      <c r="A559" s="71">
        <v>558</v>
      </c>
      <c r="B559" s="72" t="s">
        <v>31</v>
      </c>
      <c r="C559" s="75" t="s">
        <v>922</v>
      </c>
      <c r="D559" s="76" t="s">
        <v>923</v>
      </c>
      <c r="E559" s="66" t="s">
        <v>1036</v>
      </c>
      <c r="F559" s="105">
        <v>18000000</v>
      </c>
      <c r="G559" s="94"/>
      <c r="H559" s="89"/>
      <c r="I559" s="67">
        <f>Tabla3[[#This Row],[VALOR UNITARIO OFERTADO SIN IMPUESTO]]*Tabla3[[#This Row],[DÍAS]]*Tabla3[[#This Row],[CANTIDAD]]</f>
        <v>0</v>
      </c>
      <c r="J559" s="67">
        <f>Tabla3[[#This Row],[VALOR TOTAL SIN IMPUESTO]]*0.19</f>
        <v>0</v>
      </c>
      <c r="K559" s="67"/>
      <c r="L559" s="67">
        <f>Tabla3[[#This Row],[VALOR TOTAL SIN IMPUESTO]]+Tabla3[[#This Row],[IVA]]+Tabla3[[#This Row],[IMPOCONSUMO]]</f>
        <v>0</v>
      </c>
      <c r="M559" s="134"/>
    </row>
    <row r="560" spans="1:13" ht="71.25" hidden="1" x14ac:dyDescent="0.25">
      <c r="A560" s="71">
        <v>559</v>
      </c>
      <c r="B560" s="72" t="s">
        <v>31</v>
      </c>
      <c r="C560" s="75" t="s">
        <v>924</v>
      </c>
      <c r="D560" s="76" t="s">
        <v>925</v>
      </c>
      <c r="E560" s="66" t="s">
        <v>1036</v>
      </c>
      <c r="F560" s="105">
        <v>6716317</v>
      </c>
      <c r="G560" s="94"/>
      <c r="H560" s="89"/>
      <c r="I560" s="67">
        <f>Tabla3[[#This Row],[VALOR UNITARIO OFERTADO SIN IMPUESTO]]*Tabla3[[#This Row],[DÍAS]]*Tabla3[[#This Row],[CANTIDAD]]</f>
        <v>0</v>
      </c>
      <c r="J560" s="67">
        <f>Tabla3[[#This Row],[VALOR TOTAL SIN IMPUESTO]]*0.19</f>
        <v>0</v>
      </c>
      <c r="K560" s="67"/>
      <c r="L560" s="67">
        <f>Tabla3[[#This Row],[VALOR TOTAL SIN IMPUESTO]]+Tabla3[[#This Row],[IVA]]+Tabla3[[#This Row],[IMPOCONSUMO]]</f>
        <v>0</v>
      </c>
      <c r="M560" s="134"/>
    </row>
    <row r="561" spans="1:13" ht="85.5" hidden="1" x14ac:dyDescent="0.25">
      <c r="A561" s="71">
        <v>560</v>
      </c>
      <c r="B561" s="72" t="s">
        <v>31</v>
      </c>
      <c r="C561" s="75" t="s">
        <v>926</v>
      </c>
      <c r="D561" s="76" t="s">
        <v>927</v>
      </c>
      <c r="E561" s="66" t="s">
        <v>1036</v>
      </c>
      <c r="F561" s="105">
        <v>3567344</v>
      </c>
      <c r="G561" s="94"/>
      <c r="H561" s="89"/>
      <c r="I561" s="67">
        <f>Tabla3[[#This Row],[VALOR UNITARIO OFERTADO SIN IMPUESTO]]*Tabla3[[#This Row],[DÍAS]]*Tabla3[[#This Row],[CANTIDAD]]</f>
        <v>0</v>
      </c>
      <c r="J561" s="67">
        <f>Tabla3[[#This Row],[VALOR TOTAL SIN IMPUESTO]]*0.19</f>
        <v>0</v>
      </c>
      <c r="K561" s="67"/>
      <c r="L561" s="67">
        <f>Tabla3[[#This Row],[VALOR TOTAL SIN IMPUESTO]]+Tabla3[[#This Row],[IVA]]+Tabla3[[#This Row],[IMPOCONSUMO]]</f>
        <v>0</v>
      </c>
      <c r="M561" s="134"/>
    </row>
    <row r="562" spans="1:13" ht="71.25" hidden="1" x14ac:dyDescent="0.25">
      <c r="A562" s="71">
        <v>561</v>
      </c>
      <c r="B562" s="72" t="s">
        <v>31</v>
      </c>
      <c r="C562" s="75" t="s">
        <v>34</v>
      </c>
      <c r="D562" s="76" t="s">
        <v>928</v>
      </c>
      <c r="E562" s="66" t="s">
        <v>1036</v>
      </c>
      <c r="F562" s="105">
        <v>7284387</v>
      </c>
      <c r="G562" s="94"/>
      <c r="H562" s="89"/>
      <c r="I562" s="67">
        <f>Tabla3[[#This Row],[VALOR UNITARIO OFERTADO SIN IMPUESTO]]*Tabla3[[#This Row],[DÍAS]]*Tabla3[[#This Row],[CANTIDAD]]</f>
        <v>0</v>
      </c>
      <c r="J562" s="67">
        <f>Tabla3[[#This Row],[VALOR TOTAL SIN IMPUESTO]]*0.19</f>
        <v>0</v>
      </c>
      <c r="K562" s="67"/>
      <c r="L562" s="67">
        <f>Tabla3[[#This Row],[VALOR TOTAL SIN IMPUESTO]]+Tabla3[[#This Row],[IVA]]+Tabla3[[#This Row],[IMPOCONSUMO]]</f>
        <v>0</v>
      </c>
      <c r="M562" s="134"/>
    </row>
    <row r="563" spans="1:13" ht="85.5" hidden="1" x14ac:dyDescent="0.25">
      <c r="A563" s="71">
        <v>562</v>
      </c>
      <c r="B563" s="72" t="s">
        <v>31</v>
      </c>
      <c r="C563" s="75" t="s">
        <v>929</v>
      </c>
      <c r="D563" s="76" t="s">
        <v>930</v>
      </c>
      <c r="E563" s="66" t="s">
        <v>1036</v>
      </c>
      <c r="F563" s="105">
        <v>3313181</v>
      </c>
      <c r="G563" s="94"/>
      <c r="H563" s="89"/>
      <c r="I563" s="67">
        <f>Tabla3[[#This Row],[VALOR UNITARIO OFERTADO SIN IMPUESTO]]*Tabla3[[#This Row],[DÍAS]]*Tabla3[[#This Row],[CANTIDAD]]</f>
        <v>0</v>
      </c>
      <c r="J563" s="67">
        <f>Tabla3[[#This Row],[VALOR TOTAL SIN IMPUESTO]]*0.19</f>
        <v>0</v>
      </c>
      <c r="K563" s="67"/>
      <c r="L563" s="67">
        <f>Tabla3[[#This Row],[VALOR TOTAL SIN IMPUESTO]]+Tabla3[[#This Row],[IVA]]+Tabla3[[#This Row],[IMPOCONSUMO]]</f>
        <v>0</v>
      </c>
      <c r="M563" s="134"/>
    </row>
    <row r="564" spans="1:13" ht="135.75" customHeight="1" x14ac:dyDescent="0.25">
      <c r="A564" s="71">
        <v>563</v>
      </c>
      <c r="B564" s="72" t="s">
        <v>31</v>
      </c>
      <c r="C564" s="75" t="s">
        <v>931</v>
      </c>
      <c r="D564" s="146" t="s">
        <v>932</v>
      </c>
      <c r="E564" s="66" t="s">
        <v>1036</v>
      </c>
      <c r="F564" s="105">
        <v>2425435</v>
      </c>
      <c r="G564" s="94">
        <v>1</v>
      </c>
      <c r="H564" s="89">
        <v>1</v>
      </c>
      <c r="I564" s="67">
        <f>Tabla3[[#This Row],[VALOR UNITARIO OFERTADO SIN IMPUESTO]]*Tabla3[[#This Row],[DÍAS]]*Tabla3[[#This Row],[CANTIDAD]]</f>
        <v>2425435</v>
      </c>
      <c r="J564" s="67">
        <f>Tabla3[[#This Row],[VALOR TOTAL SIN IMPUESTO]]*0.19</f>
        <v>460832.65</v>
      </c>
      <c r="K564" s="67"/>
      <c r="L564" s="67">
        <f>Tabla3[[#This Row],[VALOR TOTAL SIN IMPUESTO]]+Tabla3[[#This Row],[IVA]]+Tabla3[[#This Row],[IMPOCONSUMO]]</f>
        <v>2886267.65</v>
      </c>
      <c r="M564" s="135" t="s">
        <v>1118</v>
      </c>
    </row>
    <row r="565" spans="1:13" ht="77.25" hidden="1" customHeight="1" x14ac:dyDescent="0.25">
      <c r="A565" s="71">
        <v>564</v>
      </c>
      <c r="B565" s="72" t="s">
        <v>31</v>
      </c>
      <c r="C565" s="75" t="s">
        <v>35</v>
      </c>
      <c r="D565" s="146" t="s">
        <v>933</v>
      </c>
      <c r="E565" s="66" t="s">
        <v>1036</v>
      </c>
      <c r="F565" s="105">
        <v>4422936</v>
      </c>
      <c r="G565" s="94"/>
      <c r="H565" s="89"/>
      <c r="I565" s="67">
        <f>Tabla3[[#This Row],[VALOR UNITARIO OFERTADO SIN IMPUESTO]]*Tabla3[[#This Row],[DÍAS]]*Tabla3[[#This Row],[CANTIDAD]]</f>
        <v>0</v>
      </c>
      <c r="J565" s="67">
        <f>Tabla3[[#This Row],[VALOR TOTAL SIN IMPUESTO]]*0.19</f>
        <v>0</v>
      </c>
      <c r="K565" s="67"/>
      <c r="L565" s="67">
        <f>Tabla3[[#This Row],[VALOR TOTAL SIN IMPUESTO]]+Tabla3[[#This Row],[IVA]]+Tabla3[[#This Row],[IMPOCONSUMO]]</f>
        <v>0</v>
      </c>
      <c r="M565" s="148"/>
    </row>
    <row r="566" spans="1:13" ht="57" hidden="1" x14ac:dyDescent="0.25">
      <c r="A566" s="71">
        <v>565</v>
      </c>
      <c r="B566" s="72" t="s">
        <v>31</v>
      </c>
      <c r="C566" s="75" t="s">
        <v>934</v>
      </c>
      <c r="D566" s="76" t="s">
        <v>935</v>
      </c>
      <c r="E566" s="66" t="s">
        <v>1036</v>
      </c>
      <c r="F566" s="105">
        <v>1577644</v>
      </c>
      <c r="G566" s="94"/>
      <c r="H566" s="89"/>
      <c r="I566" s="67">
        <f>Tabla3[[#This Row],[VALOR UNITARIO OFERTADO SIN IMPUESTO]]*Tabla3[[#This Row],[DÍAS]]*Tabla3[[#This Row],[CANTIDAD]]</f>
        <v>0</v>
      </c>
      <c r="J566" s="67">
        <f>Tabla3[[#This Row],[VALOR TOTAL SIN IMPUESTO]]*0.19</f>
        <v>0</v>
      </c>
      <c r="K566" s="67"/>
      <c r="L566" s="67">
        <f>Tabla3[[#This Row],[VALOR TOTAL SIN IMPUESTO]]+Tabla3[[#This Row],[IVA]]+Tabla3[[#This Row],[IMPOCONSUMO]]</f>
        <v>0</v>
      </c>
      <c r="M566" s="134"/>
    </row>
    <row r="567" spans="1:13" ht="185.25" hidden="1" x14ac:dyDescent="0.25">
      <c r="A567" s="71">
        <v>566</v>
      </c>
      <c r="B567" s="72" t="s">
        <v>936</v>
      </c>
      <c r="C567" s="75" t="s">
        <v>937</v>
      </c>
      <c r="D567" s="76" t="s">
        <v>938</v>
      </c>
      <c r="E567" s="66" t="s">
        <v>1036</v>
      </c>
      <c r="F567" s="105">
        <v>287738</v>
      </c>
      <c r="G567" s="94"/>
      <c r="H567" s="89"/>
      <c r="I567" s="67">
        <f>Tabla3[[#This Row],[VALOR UNITARIO OFERTADO SIN IMPUESTO]]*Tabla3[[#This Row],[DÍAS]]*Tabla3[[#This Row],[CANTIDAD]]</f>
        <v>0</v>
      </c>
      <c r="J567" s="67">
        <f>Tabla3[[#This Row],[VALOR TOTAL SIN IMPUESTO]]*0.19</f>
        <v>0</v>
      </c>
      <c r="K567" s="67"/>
      <c r="L567" s="67">
        <f>Tabla3[[#This Row],[VALOR TOTAL SIN IMPUESTO]]+Tabla3[[#This Row],[IVA]]+Tabla3[[#This Row],[IMPOCONSUMO]]</f>
        <v>0</v>
      </c>
      <c r="M567" s="134"/>
    </row>
    <row r="568" spans="1:13" ht="30" hidden="1" x14ac:dyDescent="0.25">
      <c r="A568" s="71">
        <v>567</v>
      </c>
      <c r="B568" s="72" t="s">
        <v>939</v>
      </c>
      <c r="C568" s="75" t="s">
        <v>940</v>
      </c>
      <c r="D568" s="76" t="s">
        <v>941</v>
      </c>
      <c r="E568" s="66" t="s">
        <v>1036</v>
      </c>
      <c r="F568" s="105">
        <v>224011</v>
      </c>
      <c r="G568" s="94"/>
      <c r="H568" s="89"/>
      <c r="I568" s="67">
        <f>Tabla3[[#This Row],[VALOR UNITARIO OFERTADO SIN IMPUESTO]]*Tabla3[[#This Row],[DÍAS]]*Tabla3[[#This Row],[CANTIDAD]]</f>
        <v>0</v>
      </c>
      <c r="J568" s="67">
        <f>Tabla3[[#This Row],[VALOR TOTAL SIN IMPUESTO]]*0.19</f>
        <v>0</v>
      </c>
      <c r="K568" s="67"/>
      <c r="L568" s="67">
        <f>Tabla3[[#This Row],[VALOR TOTAL SIN IMPUESTO]]+Tabla3[[#This Row],[IVA]]+Tabla3[[#This Row],[IMPOCONSUMO]]</f>
        <v>0</v>
      </c>
      <c r="M568" s="134"/>
    </row>
    <row r="569" spans="1:13" ht="42.75" hidden="1" x14ac:dyDescent="0.25">
      <c r="A569" s="71">
        <v>568</v>
      </c>
      <c r="B569" s="72" t="s">
        <v>939</v>
      </c>
      <c r="C569" s="75" t="s">
        <v>942</v>
      </c>
      <c r="D569" s="76" t="s">
        <v>943</v>
      </c>
      <c r="E569" s="66" t="s">
        <v>1036</v>
      </c>
      <c r="F569" s="105">
        <v>247655</v>
      </c>
      <c r="G569" s="94"/>
      <c r="H569" s="89"/>
      <c r="I569" s="67">
        <f>Tabla3[[#This Row],[VALOR UNITARIO OFERTADO SIN IMPUESTO]]*Tabla3[[#This Row],[DÍAS]]*Tabla3[[#This Row],[CANTIDAD]]</f>
        <v>0</v>
      </c>
      <c r="J569" s="67">
        <f>Tabla3[[#This Row],[VALOR TOTAL SIN IMPUESTO]]*0.19</f>
        <v>0</v>
      </c>
      <c r="K569" s="67"/>
      <c r="L569" s="67">
        <f>Tabla3[[#This Row],[VALOR TOTAL SIN IMPUESTO]]+Tabla3[[#This Row],[IVA]]+Tabla3[[#This Row],[IMPOCONSUMO]]</f>
        <v>0</v>
      </c>
      <c r="M569" s="134"/>
    </row>
    <row r="570" spans="1:13" ht="85.5" hidden="1" x14ac:dyDescent="0.25">
      <c r="A570" s="71">
        <v>569</v>
      </c>
      <c r="B570" s="72" t="s">
        <v>939</v>
      </c>
      <c r="C570" s="75" t="s">
        <v>944</v>
      </c>
      <c r="D570" s="76" t="s">
        <v>945</v>
      </c>
      <c r="E570" s="66" t="s">
        <v>120</v>
      </c>
      <c r="F570" s="105">
        <v>36580</v>
      </c>
      <c r="G570" s="94"/>
      <c r="H570" s="89"/>
      <c r="I570" s="67">
        <f>Tabla3[[#This Row],[VALOR UNITARIO OFERTADO SIN IMPUESTO]]*Tabla3[[#This Row],[DÍAS]]*Tabla3[[#This Row],[CANTIDAD]]</f>
        <v>0</v>
      </c>
      <c r="J570" s="67">
        <f>Tabla3[[#This Row],[VALOR TOTAL SIN IMPUESTO]]*0.19</f>
        <v>0</v>
      </c>
      <c r="K570" s="67"/>
      <c r="L570" s="67">
        <f>Tabla3[[#This Row],[VALOR TOTAL SIN IMPUESTO]]+Tabla3[[#This Row],[IVA]]+Tabla3[[#This Row],[IMPOCONSUMO]]</f>
        <v>0</v>
      </c>
      <c r="M570" s="134"/>
    </row>
    <row r="571" spans="1:13" ht="30" hidden="1" x14ac:dyDescent="0.25">
      <c r="A571" s="71">
        <v>570</v>
      </c>
      <c r="B571" s="72" t="s">
        <v>939</v>
      </c>
      <c r="C571" s="75" t="s">
        <v>946</v>
      </c>
      <c r="D571" s="76" t="s">
        <v>947</v>
      </c>
      <c r="E571" s="66" t="s">
        <v>1036</v>
      </c>
      <c r="F571" s="105">
        <v>38880</v>
      </c>
      <c r="G571" s="94"/>
      <c r="H571" s="89"/>
      <c r="I571" s="67">
        <f>Tabla3[[#This Row],[VALOR UNITARIO OFERTADO SIN IMPUESTO]]*Tabla3[[#This Row],[DÍAS]]*Tabla3[[#This Row],[CANTIDAD]]</f>
        <v>0</v>
      </c>
      <c r="J571" s="67"/>
      <c r="K571" s="67">
        <f>Tabla3[[#This Row],[VALOR TOTAL SIN IMPUESTO]]*0.08</f>
        <v>0</v>
      </c>
      <c r="L571" s="67">
        <f>Tabla3[[#This Row],[VALOR TOTAL SIN IMPUESTO]]+Tabla3[[#This Row],[IVA]]+Tabla3[[#This Row],[IMPOCONSUMO]]</f>
        <v>0</v>
      </c>
      <c r="M571" s="134"/>
    </row>
    <row r="572" spans="1:13" ht="57" hidden="1" x14ac:dyDescent="0.25">
      <c r="A572" s="71">
        <v>571</v>
      </c>
      <c r="B572" s="72" t="s">
        <v>939</v>
      </c>
      <c r="C572" s="75" t="s">
        <v>946</v>
      </c>
      <c r="D572" s="76" t="s">
        <v>948</v>
      </c>
      <c r="E572" s="66" t="s">
        <v>1036</v>
      </c>
      <c r="F572" s="105">
        <v>18475</v>
      </c>
      <c r="G572" s="94"/>
      <c r="H572" s="89"/>
      <c r="I572" s="67">
        <f>Tabla3[[#This Row],[VALOR UNITARIO OFERTADO SIN IMPUESTO]]*Tabla3[[#This Row],[DÍAS]]*Tabla3[[#This Row],[CANTIDAD]]</f>
        <v>0</v>
      </c>
      <c r="J572" s="67"/>
      <c r="K572" s="67">
        <f>Tabla3[[#This Row],[VALOR TOTAL SIN IMPUESTO]]*0.08</f>
        <v>0</v>
      </c>
      <c r="L572" s="67">
        <f>Tabla3[[#This Row],[VALOR TOTAL SIN IMPUESTO]]+Tabla3[[#This Row],[IVA]]+Tabla3[[#This Row],[IMPOCONSUMO]]</f>
        <v>0</v>
      </c>
      <c r="M572" s="134"/>
    </row>
    <row r="573" spans="1:13" ht="30" hidden="1" x14ac:dyDescent="0.25">
      <c r="A573" s="71">
        <v>572</v>
      </c>
      <c r="B573" s="72" t="s">
        <v>939</v>
      </c>
      <c r="C573" s="75" t="s">
        <v>949</v>
      </c>
      <c r="D573" s="76" t="s">
        <v>950</v>
      </c>
      <c r="E573" s="66" t="s">
        <v>1036</v>
      </c>
      <c r="F573" s="105">
        <v>22730</v>
      </c>
      <c r="G573" s="94"/>
      <c r="H573" s="89"/>
      <c r="I573" s="67">
        <f>Tabla3[[#This Row],[VALOR UNITARIO OFERTADO SIN IMPUESTO]]*Tabla3[[#This Row],[DÍAS]]*Tabla3[[#This Row],[CANTIDAD]]</f>
        <v>0</v>
      </c>
      <c r="J573" s="67"/>
      <c r="K573" s="67">
        <f>Tabla3[[#This Row],[VALOR TOTAL SIN IMPUESTO]]*0.08</f>
        <v>0</v>
      </c>
      <c r="L573" s="67">
        <f>Tabla3[[#This Row],[VALOR TOTAL SIN IMPUESTO]]+Tabla3[[#This Row],[IVA]]+Tabla3[[#This Row],[IMPOCONSUMO]]</f>
        <v>0</v>
      </c>
      <c r="M573" s="134"/>
    </row>
    <row r="574" spans="1:13" ht="30" hidden="1" x14ac:dyDescent="0.25">
      <c r="A574" s="71">
        <v>573</v>
      </c>
      <c r="B574" s="72" t="s">
        <v>939</v>
      </c>
      <c r="C574" s="75" t="s">
        <v>951</v>
      </c>
      <c r="D574" s="76" t="s">
        <v>952</v>
      </c>
      <c r="E574" s="66" t="s">
        <v>1036</v>
      </c>
      <c r="F574" s="105">
        <v>25595</v>
      </c>
      <c r="G574" s="94"/>
      <c r="H574" s="89"/>
      <c r="I574" s="67">
        <f>Tabla3[[#This Row],[VALOR UNITARIO OFERTADO SIN IMPUESTO]]*Tabla3[[#This Row],[DÍAS]]*Tabla3[[#This Row],[CANTIDAD]]</f>
        <v>0</v>
      </c>
      <c r="J574" s="67"/>
      <c r="K574" s="67">
        <f>Tabla3[[#This Row],[VALOR TOTAL SIN IMPUESTO]]*0.08</f>
        <v>0</v>
      </c>
      <c r="L574" s="67">
        <f>Tabla3[[#This Row],[VALOR TOTAL SIN IMPUESTO]]+Tabla3[[#This Row],[IVA]]+Tabla3[[#This Row],[IMPOCONSUMO]]</f>
        <v>0</v>
      </c>
      <c r="M574" s="134"/>
    </row>
    <row r="575" spans="1:13" ht="30" hidden="1" x14ac:dyDescent="0.25">
      <c r="A575" s="71">
        <v>574</v>
      </c>
      <c r="B575" s="72" t="s">
        <v>939</v>
      </c>
      <c r="C575" s="75" t="s">
        <v>953</v>
      </c>
      <c r="D575" s="76" t="s">
        <v>954</v>
      </c>
      <c r="E575" s="66" t="s">
        <v>1036</v>
      </c>
      <c r="F575" s="105">
        <v>25318</v>
      </c>
      <c r="G575" s="94"/>
      <c r="H575" s="89"/>
      <c r="I575" s="67">
        <f>Tabla3[[#This Row],[VALOR UNITARIO OFERTADO SIN IMPUESTO]]*Tabla3[[#This Row],[DÍAS]]*Tabla3[[#This Row],[CANTIDAD]]</f>
        <v>0</v>
      </c>
      <c r="J575" s="67"/>
      <c r="K575" s="67">
        <f>Tabla3[[#This Row],[VALOR TOTAL SIN IMPUESTO]]*0.08</f>
        <v>0</v>
      </c>
      <c r="L575" s="67">
        <f>Tabla3[[#This Row],[VALOR TOTAL SIN IMPUESTO]]+Tabla3[[#This Row],[IVA]]+Tabla3[[#This Row],[IMPOCONSUMO]]</f>
        <v>0</v>
      </c>
      <c r="M575" s="134"/>
    </row>
    <row r="576" spans="1:13" ht="30" hidden="1" x14ac:dyDescent="0.25">
      <c r="A576" s="71">
        <v>575</v>
      </c>
      <c r="B576" s="72" t="s">
        <v>939</v>
      </c>
      <c r="C576" s="75" t="s">
        <v>955</v>
      </c>
      <c r="D576" s="76" t="s">
        <v>956</v>
      </c>
      <c r="E576" s="66" t="s">
        <v>1036</v>
      </c>
      <c r="F576" s="105">
        <v>276697</v>
      </c>
      <c r="G576" s="94"/>
      <c r="H576" s="89"/>
      <c r="I576" s="67">
        <f>Tabla3[[#This Row],[VALOR UNITARIO OFERTADO SIN IMPUESTO]]*Tabla3[[#This Row],[DÍAS]]*Tabla3[[#This Row],[CANTIDAD]]</f>
        <v>0</v>
      </c>
      <c r="J576" s="67">
        <f>Tabla3[[#This Row],[VALOR TOTAL SIN IMPUESTO]]*0.19</f>
        <v>0</v>
      </c>
      <c r="K576" s="67"/>
      <c r="L576" s="67">
        <f>Tabla3[[#This Row],[VALOR TOTAL SIN IMPUESTO]]+Tabla3[[#This Row],[IVA]]+Tabla3[[#This Row],[IMPOCONSUMO]]</f>
        <v>0</v>
      </c>
      <c r="M576" s="134"/>
    </row>
    <row r="577" spans="1:13" ht="71.25" hidden="1" x14ac:dyDescent="0.25">
      <c r="A577" s="71">
        <v>576</v>
      </c>
      <c r="B577" s="72" t="s">
        <v>36</v>
      </c>
      <c r="C577" s="75" t="s">
        <v>957</v>
      </c>
      <c r="D577" s="76" t="s">
        <v>958</v>
      </c>
      <c r="E577" s="66" t="s">
        <v>1058</v>
      </c>
      <c r="F577" s="105">
        <v>1284003</v>
      </c>
      <c r="G577" s="94"/>
      <c r="H577" s="89"/>
      <c r="I577" s="67">
        <f>Tabla3[[#This Row],[VALOR UNITARIO OFERTADO SIN IMPUESTO]]*Tabla3[[#This Row],[DÍAS]]*Tabla3[[#This Row],[CANTIDAD]]</f>
        <v>0</v>
      </c>
      <c r="J577" s="67"/>
      <c r="K577" s="67"/>
      <c r="L577" s="67">
        <f>Tabla3[[#This Row],[VALOR TOTAL SIN IMPUESTO]]+Tabla3[[#This Row],[IVA]]+Tabla3[[#This Row],[IMPOCONSUMO]]</f>
        <v>0</v>
      </c>
      <c r="M577" s="134"/>
    </row>
    <row r="578" spans="1:13" ht="99.75" hidden="1" x14ac:dyDescent="0.25">
      <c r="A578" s="71">
        <v>577</v>
      </c>
      <c r="B578" s="72" t="s">
        <v>36</v>
      </c>
      <c r="C578" s="75" t="s">
        <v>957</v>
      </c>
      <c r="D578" s="76" t="s">
        <v>959</v>
      </c>
      <c r="E578" s="66" t="s">
        <v>1053</v>
      </c>
      <c r="F578" s="105">
        <v>599225</v>
      </c>
      <c r="G578" s="94"/>
      <c r="H578" s="89"/>
      <c r="I578" s="67">
        <f>Tabla3[[#This Row],[VALOR UNITARIO OFERTADO SIN IMPUESTO]]*Tabla3[[#This Row],[DÍAS]]*Tabla3[[#This Row],[CANTIDAD]]</f>
        <v>0</v>
      </c>
      <c r="J578" s="67"/>
      <c r="K578" s="67"/>
      <c r="L578" s="67">
        <f>Tabla3[[#This Row],[VALOR TOTAL SIN IMPUESTO]]+Tabla3[[#This Row],[IVA]]+Tabla3[[#This Row],[IMPOCONSUMO]]</f>
        <v>0</v>
      </c>
      <c r="M578" s="134"/>
    </row>
    <row r="579" spans="1:13" ht="71.25" hidden="1" x14ac:dyDescent="0.25">
      <c r="A579" s="71">
        <v>578</v>
      </c>
      <c r="B579" s="72" t="s">
        <v>36</v>
      </c>
      <c r="C579" s="75" t="s">
        <v>960</v>
      </c>
      <c r="D579" s="76" t="s">
        <v>961</v>
      </c>
      <c r="E579" s="66" t="s">
        <v>1058</v>
      </c>
      <c r="F579" s="105">
        <v>1695409</v>
      </c>
      <c r="G579" s="94"/>
      <c r="H579" s="89"/>
      <c r="I579" s="67">
        <f>Tabla3[[#This Row],[VALOR UNITARIO OFERTADO SIN IMPUESTO]]*Tabla3[[#This Row],[DÍAS]]*Tabla3[[#This Row],[CANTIDAD]]</f>
        <v>0</v>
      </c>
      <c r="J579" s="67"/>
      <c r="K579" s="67"/>
      <c r="L579" s="67">
        <f>Tabla3[[#This Row],[VALOR TOTAL SIN IMPUESTO]]+Tabla3[[#This Row],[IVA]]+Tabla3[[#This Row],[IMPOCONSUMO]]</f>
        <v>0</v>
      </c>
      <c r="M579" s="134"/>
    </row>
    <row r="580" spans="1:13" ht="71.25" hidden="1" x14ac:dyDescent="0.25">
      <c r="A580" s="71">
        <v>579</v>
      </c>
      <c r="B580" s="72" t="s">
        <v>36</v>
      </c>
      <c r="C580" s="75" t="s">
        <v>962</v>
      </c>
      <c r="D580" s="76" t="s">
        <v>963</v>
      </c>
      <c r="E580" s="66" t="s">
        <v>1058</v>
      </c>
      <c r="F580" s="105">
        <v>967992</v>
      </c>
      <c r="G580" s="94"/>
      <c r="H580" s="89"/>
      <c r="I580" s="67">
        <f>Tabla3[[#This Row],[VALOR UNITARIO OFERTADO SIN IMPUESTO]]*Tabla3[[#This Row],[DÍAS]]*Tabla3[[#This Row],[CANTIDAD]]</f>
        <v>0</v>
      </c>
      <c r="J580" s="67"/>
      <c r="K580" s="67"/>
      <c r="L580" s="67">
        <f>Tabla3[[#This Row],[VALOR TOTAL SIN IMPUESTO]]+Tabla3[[#This Row],[IVA]]+Tabla3[[#This Row],[IMPOCONSUMO]]</f>
        <v>0</v>
      </c>
      <c r="M580" s="134"/>
    </row>
    <row r="581" spans="1:13" ht="71.25" hidden="1" x14ac:dyDescent="0.25">
      <c r="A581" s="71">
        <v>580</v>
      </c>
      <c r="B581" s="72" t="s">
        <v>36</v>
      </c>
      <c r="C581" s="75" t="s">
        <v>964</v>
      </c>
      <c r="D581" s="76" t="s">
        <v>965</v>
      </c>
      <c r="E581" s="66" t="s">
        <v>1058</v>
      </c>
      <c r="F581" s="105">
        <v>1593441</v>
      </c>
      <c r="G581" s="94"/>
      <c r="H581" s="89"/>
      <c r="I581" s="67">
        <f>Tabla3[[#This Row],[VALOR UNITARIO OFERTADO SIN IMPUESTO]]*Tabla3[[#This Row],[DÍAS]]*Tabla3[[#This Row],[CANTIDAD]]</f>
        <v>0</v>
      </c>
      <c r="J581" s="67"/>
      <c r="K581" s="67"/>
      <c r="L581" s="67">
        <f>Tabla3[[#This Row],[VALOR TOTAL SIN IMPUESTO]]+Tabla3[[#This Row],[IVA]]+Tabla3[[#This Row],[IMPOCONSUMO]]</f>
        <v>0</v>
      </c>
      <c r="M581" s="134"/>
    </row>
    <row r="582" spans="1:13" ht="81.75" hidden="1" customHeight="1" x14ac:dyDescent="0.25">
      <c r="A582" s="71">
        <v>581</v>
      </c>
      <c r="B582" s="72" t="s">
        <v>36</v>
      </c>
      <c r="C582" s="75" t="s">
        <v>966</v>
      </c>
      <c r="D582" s="76" t="s">
        <v>967</v>
      </c>
      <c r="E582" s="66" t="s">
        <v>1058</v>
      </c>
      <c r="F582" s="105">
        <v>481184</v>
      </c>
      <c r="G582" s="94"/>
      <c r="H582" s="89"/>
      <c r="I582" s="67">
        <f>Tabla3[[#This Row],[VALOR UNITARIO OFERTADO SIN IMPUESTO]]*Tabla3[[#This Row],[DÍAS]]*Tabla3[[#This Row],[CANTIDAD]]</f>
        <v>0</v>
      </c>
      <c r="J582" s="67"/>
      <c r="K582" s="67"/>
      <c r="L582" s="67">
        <f>Tabla3[[#This Row],[VALOR TOTAL SIN IMPUESTO]]+Tabla3[[#This Row],[IVA]]+Tabla3[[#This Row],[IMPOCONSUMO]]</f>
        <v>0</v>
      </c>
      <c r="M582" s="135"/>
    </row>
    <row r="583" spans="1:13" ht="114" hidden="1" x14ac:dyDescent="0.25">
      <c r="A583" s="71">
        <v>582</v>
      </c>
      <c r="B583" s="72" t="s">
        <v>36</v>
      </c>
      <c r="C583" s="75" t="s">
        <v>966</v>
      </c>
      <c r="D583" s="76" t="s">
        <v>968</v>
      </c>
      <c r="E583" s="66" t="s">
        <v>1055</v>
      </c>
      <c r="F583" s="105">
        <v>1852932</v>
      </c>
      <c r="G583" s="94"/>
      <c r="H583" s="89"/>
      <c r="I583" s="67">
        <f>Tabla3[[#This Row],[VALOR UNITARIO OFERTADO SIN IMPUESTO]]*Tabla3[[#This Row],[DÍAS]]*Tabla3[[#This Row],[CANTIDAD]]</f>
        <v>0</v>
      </c>
      <c r="J583" s="67"/>
      <c r="K583" s="67"/>
      <c r="L583" s="67">
        <f>Tabla3[[#This Row],[VALOR TOTAL SIN IMPUESTO]]+Tabla3[[#This Row],[IVA]]+Tabla3[[#This Row],[IMPOCONSUMO]]</f>
        <v>0</v>
      </c>
      <c r="M583" s="134"/>
    </row>
    <row r="584" spans="1:13" ht="17.25" hidden="1" customHeight="1" x14ac:dyDescent="0.25">
      <c r="A584" s="71">
        <v>583</v>
      </c>
      <c r="B584" s="72" t="s">
        <v>36</v>
      </c>
      <c r="C584" s="75" t="s">
        <v>969</v>
      </c>
      <c r="D584" s="76" t="s">
        <v>970</v>
      </c>
      <c r="E584" s="66" t="s">
        <v>1058</v>
      </c>
      <c r="F584" s="105">
        <v>836619</v>
      </c>
      <c r="G584" s="94"/>
      <c r="H584" s="89"/>
      <c r="I584" s="67">
        <f>Tabla3[[#This Row],[VALOR UNITARIO OFERTADO SIN IMPUESTO]]*Tabla3[[#This Row],[DÍAS]]*Tabla3[[#This Row],[CANTIDAD]]</f>
        <v>0</v>
      </c>
      <c r="J584" s="67"/>
      <c r="K584" s="67"/>
      <c r="L584" s="67">
        <f>Tabla3[[#This Row],[VALOR TOTAL SIN IMPUESTO]]+Tabla3[[#This Row],[IVA]]+Tabla3[[#This Row],[IMPOCONSUMO]]</f>
        <v>0</v>
      </c>
      <c r="M584" s="134"/>
    </row>
    <row r="585" spans="1:13" ht="152.25" customHeight="1" thickBot="1" x14ac:dyDescent="0.3">
      <c r="A585" s="71">
        <v>584</v>
      </c>
      <c r="B585" s="72" t="s">
        <v>36</v>
      </c>
      <c r="C585" s="75" t="s">
        <v>971</v>
      </c>
      <c r="D585" s="76" t="s">
        <v>972</v>
      </c>
      <c r="E585" s="66" t="s">
        <v>1058</v>
      </c>
      <c r="F585" s="105">
        <v>700000</v>
      </c>
      <c r="G585" s="94">
        <v>2</v>
      </c>
      <c r="H585" s="89">
        <v>2</v>
      </c>
      <c r="I585" s="67">
        <f>Tabla3[[#This Row],[VALOR UNITARIO OFERTADO SIN IMPUESTO]]*Tabla3[[#This Row],[DÍAS]]*Tabla3[[#This Row],[CANTIDAD]]</f>
        <v>2800000</v>
      </c>
      <c r="J585" s="67"/>
      <c r="K585" s="67"/>
      <c r="L585" s="67">
        <f>Tabla3[[#This Row],[VALOR TOTAL SIN IMPUESTO]]+Tabla3[[#This Row],[IVA]]+Tabla3[[#This Row],[IMPOCONSUMO]]</f>
        <v>2800000</v>
      </c>
      <c r="M585" s="145" t="s">
        <v>1114</v>
      </c>
    </row>
    <row r="586" spans="1:13" ht="143.25" hidden="1" thickBot="1" x14ac:dyDescent="0.3">
      <c r="A586" s="71">
        <v>585</v>
      </c>
      <c r="B586" s="72" t="s">
        <v>36</v>
      </c>
      <c r="C586" s="75" t="s">
        <v>971</v>
      </c>
      <c r="D586" s="76" t="s">
        <v>973</v>
      </c>
      <c r="E586" s="66" t="s">
        <v>1059</v>
      </c>
      <c r="F586" s="105">
        <v>1150000</v>
      </c>
      <c r="G586" s="94"/>
      <c r="H586" s="89"/>
      <c r="I586" s="67">
        <f>Tabla3[[#This Row],[VALOR UNITARIO OFERTADO SIN IMPUESTO]]*Tabla3[[#This Row],[DÍAS]]*Tabla3[[#This Row],[CANTIDAD]]</f>
        <v>0</v>
      </c>
      <c r="J586" s="67"/>
      <c r="K586" s="67"/>
      <c r="L586" s="67">
        <f>Tabla3[[#This Row],[VALOR TOTAL SIN IMPUESTO]]+Tabla3[[#This Row],[IVA]]+Tabla3[[#This Row],[IMPOCONSUMO]]</f>
        <v>0</v>
      </c>
      <c r="M586" s="134"/>
    </row>
    <row r="587" spans="1:13" ht="114.75" hidden="1" thickBot="1" x14ac:dyDescent="0.3">
      <c r="A587" s="71">
        <v>586</v>
      </c>
      <c r="B587" s="72" t="s">
        <v>36</v>
      </c>
      <c r="C587" s="75" t="s">
        <v>971</v>
      </c>
      <c r="D587" s="76" t="s">
        <v>974</v>
      </c>
      <c r="E587" s="66" t="s">
        <v>1055</v>
      </c>
      <c r="F587" s="105">
        <v>2428166</v>
      </c>
      <c r="G587" s="94"/>
      <c r="H587" s="89"/>
      <c r="I587" s="67">
        <f>Tabla3[[#This Row],[VALOR UNITARIO OFERTADO SIN IMPUESTO]]*Tabla3[[#This Row],[DÍAS]]*Tabla3[[#This Row],[CANTIDAD]]</f>
        <v>0</v>
      </c>
      <c r="J587" s="67"/>
      <c r="K587" s="67"/>
      <c r="L587" s="67">
        <f>Tabla3[[#This Row],[VALOR TOTAL SIN IMPUESTO]]+Tabla3[[#This Row],[IVA]]+Tabla3[[#This Row],[IMPOCONSUMO]]</f>
        <v>0</v>
      </c>
      <c r="M587" s="134"/>
    </row>
    <row r="588" spans="1:13" ht="86.25" hidden="1" thickBot="1" x14ac:dyDescent="0.3">
      <c r="A588" s="71">
        <v>587</v>
      </c>
      <c r="B588" s="72" t="s">
        <v>36</v>
      </c>
      <c r="C588" s="75" t="s">
        <v>975</v>
      </c>
      <c r="D588" s="76" t="s">
        <v>976</v>
      </c>
      <c r="E588" s="66" t="s">
        <v>1058</v>
      </c>
      <c r="F588" s="105">
        <v>363990</v>
      </c>
      <c r="G588" s="94"/>
      <c r="H588" s="89"/>
      <c r="I588" s="67">
        <f>Tabla3[[#This Row],[VALOR UNITARIO OFERTADO SIN IMPUESTO]]*Tabla3[[#This Row],[DÍAS]]*Tabla3[[#This Row],[CANTIDAD]]</f>
        <v>0</v>
      </c>
      <c r="J588" s="67"/>
      <c r="K588" s="67"/>
      <c r="L588" s="67">
        <f>Tabla3[[#This Row],[VALOR TOTAL SIN IMPUESTO]]+Tabla3[[#This Row],[IVA]]+Tabla3[[#This Row],[IMPOCONSUMO]]</f>
        <v>0</v>
      </c>
      <c r="M588" s="134"/>
    </row>
    <row r="589" spans="1:13" ht="86.25" hidden="1" thickBot="1" x14ac:dyDescent="0.3">
      <c r="A589" s="71">
        <v>588</v>
      </c>
      <c r="B589" s="72" t="s">
        <v>36</v>
      </c>
      <c r="C589" s="75" t="s">
        <v>977</v>
      </c>
      <c r="D589" s="76" t="s">
        <v>978</v>
      </c>
      <c r="E589" s="66" t="s">
        <v>1058</v>
      </c>
      <c r="F589" s="105">
        <v>451660</v>
      </c>
      <c r="G589" s="94"/>
      <c r="H589" s="89"/>
      <c r="I589" s="67">
        <f>Tabla3[[#This Row],[VALOR UNITARIO OFERTADO SIN IMPUESTO]]*Tabla3[[#This Row],[DÍAS]]*Tabla3[[#This Row],[CANTIDAD]]</f>
        <v>0</v>
      </c>
      <c r="J589" s="67"/>
      <c r="K589" s="67"/>
      <c r="L589" s="67">
        <f>Tabla3[[#This Row],[VALOR TOTAL SIN IMPUESTO]]+Tabla3[[#This Row],[IVA]]+Tabla3[[#This Row],[IMPOCONSUMO]]</f>
        <v>0</v>
      </c>
      <c r="M589" s="134"/>
    </row>
    <row r="590" spans="1:13" ht="86.25" hidden="1" thickBot="1" x14ac:dyDescent="0.3">
      <c r="A590" s="71">
        <v>589</v>
      </c>
      <c r="B590" s="72" t="s">
        <v>36</v>
      </c>
      <c r="C590" s="75" t="s">
        <v>979</v>
      </c>
      <c r="D590" s="76" t="s">
        <v>980</v>
      </c>
      <c r="E590" s="66" t="s">
        <v>1058</v>
      </c>
      <c r="F590" s="105">
        <v>608393</v>
      </c>
      <c r="G590" s="94"/>
      <c r="H590" s="89"/>
      <c r="I590" s="67">
        <f>Tabla3[[#This Row],[VALOR UNITARIO OFERTADO SIN IMPUESTO]]*Tabla3[[#This Row],[DÍAS]]*Tabla3[[#This Row],[CANTIDAD]]</f>
        <v>0</v>
      </c>
      <c r="J590" s="67"/>
      <c r="K590" s="67"/>
      <c r="L590" s="67">
        <f>Tabla3[[#This Row],[VALOR TOTAL SIN IMPUESTO]]+Tabla3[[#This Row],[IVA]]+Tabla3[[#This Row],[IMPOCONSUMO]]</f>
        <v>0</v>
      </c>
      <c r="M590" s="134"/>
    </row>
    <row r="591" spans="1:13" ht="72" hidden="1" thickBot="1" x14ac:dyDescent="0.3">
      <c r="A591" s="71">
        <v>590</v>
      </c>
      <c r="B591" s="72" t="s">
        <v>36</v>
      </c>
      <c r="C591" s="75" t="s">
        <v>981</v>
      </c>
      <c r="D591" s="76" t="s">
        <v>982</v>
      </c>
      <c r="E591" s="66" t="s">
        <v>1058</v>
      </c>
      <c r="F591" s="105">
        <v>60973</v>
      </c>
      <c r="G591" s="94"/>
      <c r="H591" s="89"/>
      <c r="I591" s="67">
        <f>Tabla3[[#This Row],[VALOR UNITARIO OFERTADO SIN IMPUESTO]]*Tabla3[[#This Row],[DÍAS]]*Tabla3[[#This Row],[CANTIDAD]]</f>
        <v>0</v>
      </c>
      <c r="J591" s="67"/>
      <c r="K591" s="67"/>
      <c r="L591" s="67">
        <f>Tabla3[[#This Row],[VALOR TOTAL SIN IMPUESTO]]+Tabla3[[#This Row],[IVA]]+Tabla3[[#This Row],[IMPOCONSUMO]]</f>
        <v>0</v>
      </c>
      <c r="M591" s="134"/>
    </row>
    <row r="592" spans="1:13" ht="72" hidden="1" thickBot="1" x14ac:dyDescent="0.3">
      <c r="A592" s="71">
        <v>591</v>
      </c>
      <c r="B592" s="72" t="s">
        <v>36</v>
      </c>
      <c r="C592" s="75" t="s">
        <v>983</v>
      </c>
      <c r="D592" s="76" t="s">
        <v>984</v>
      </c>
      <c r="E592" s="66" t="s">
        <v>1058</v>
      </c>
      <c r="F592" s="105">
        <v>1015510</v>
      </c>
      <c r="G592" s="94"/>
      <c r="H592" s="89"/>
      <c r="I592" s="67">
        <f>Tabla3[[#This Row],[VALOR UNITARIO OFERTADO SIN IMPUESTO]]*Tabla3[[#This Row],[DÍAS]]*Tabla3[[#This Row],[CANTIDAD]]</f>
        <v>0</v>
      </c>
      <c r="J592" s="67"/>
      <c r="K592" s="67"/>
      <c r="L592" s="67">
        <f>Tabla3[[#This Row],[VALOR TOTAL SIN IMPUESTO]]+Tabla3[[#This Row],[IVA]]+Tabla3[[#This Row],[IMPOCONSUMO]]</f>
        <v>0</v>
      </c>
      <c r="M592" s="134"/>
    </row>
    <row r="593" spans="1:13" ht="72" hidden="1" thickBot="1" x14ac:dyDescent="0.3">
      <c r="A593" s="71">
        <v>592</v>
      </c>
      <c r="B593" s="72" t="s">
        <v>36</v>
      </c>
      <c r="C593" s="75" t="s">
        <v>985</v>
      </c>
      <c r="D593" s="76" t="s">
        <v>986</v>
      </c>
      <c r="E593" s="66" t="s">
        <v>1058</v>
      </c>
      <c r="F593" s="105">
        <v>1182329</v>
      </c>
      <c r="G593" s="94"/>
      <c r="H593" s="89"/>
      <c r="I593" s="67">
        <f>Tabla3[[#This Row],[VALOR UNITARIO OFERTADO SIN IMPUESTO]]*Tabla3[[#This Row],[DÍAS]]*Tabla3[[#This Row],[CANTIDAD]]</f>
        <v>0</v>
      </c>
      <c r="J593" s="67"/>
      <c r="K593" s="67"/>
      <c r="L593" s="67">
        <f>Tabla3[[#This Row],[VALOR TOTAL SIN IMPUESTO]]+Tabla3[[#This Row],[IVA]]+Tabla3[[#This Row],[IMPOCONSUMO]]</f>
        <v>0</v>
      </c>
      <c r="M593" s="134"/>
    </row>
    <row r="594" spans="1:13" ht="86.25" hidden="1" thickBot="1" x14ac:dyDescent="0.3">
      <c r="A594" s="71">
        <v>593</v>
      </c>
      <c r="B594" s="72" t="s">
        <v>36</v>
      </c>
      <c r="C594" s="75" t="s">
        <v>987</v>
      </c>
      <c r="D594" s="76" t="s">
        <v>988</v>
      </c>
      <c r="E594" s="66" t="s">
        <v>1058</v>
      </c>
      <c r="F594" s="105">
        <v>445811</v>
      </c>
      <c r="G594" s="94"/>
      <c r="H594" s="89"/>
      <c r="I594" s="67">
        <f>Tabla3[[#This Row],[VALOR UNITARIO OFERTADO SIN IMPUESTO]]*Tabla3[[#This Row],[DÍAS]]*Tabla3[[#This Row],[CANTIDAD]]</f>
        <v>0</v>
      </c>
      <c r="J594" s="67"/>
      <c r="K594" s="67"/>
      <c r="L594" s="67">
        <f>Tabla3[[#This Row],[VALOR TOTAL SIN IMPUESTO]]+Tabla3[[#This Row],[IVA]]+Tabla3[[#This Row],[IMPOCONSUMO]]</f>
        <v>0</v>
      </c>
      <c r="M594" s="134"/>
    </row>
    <row r="595" spans="1:13" ht="57.75" hidden="1" thickBot="1" x14ac:dyDescent="0.3">
      <c r="A595" s="71">
        <v>594</v>
      </c>
      <c r="B595" s="72" t="s">
        <v>36</v>
      </c>
      <c r="C595" s="75" t="s">
        <v>989</v>
      </c>
      <c r="D595" s="76" t="s">
        <v>990</v>
      </c>
      <c r="E595" s="66" t="s">
        <v>1058</v>
      </c>
      <c r="F595" s="105">
        <v>215054</v>
      </c>
      <c r="G595" s="94"/>
      <c r="H595" s="89"/>
      <c r="I595" s="67">
        <f>Tabla3[[#This Row],[VALOR UNITARIO OFERTADO SIN IMPUESTO]]*Tabla3[[#This Row],[DÍAS]]*Tabla3[[#This Row],[CANTIDAD]]</f>
        <v>0</v>
      </c>
      <c r="J595" s="67"/>
      <c r="K595" s="67"/>
      <c r="L595" s="67">
        <f>Tabla3[[#This Row],[VALOR TOTAL SIN IMPUESTO]]+Tabla3[[#This Row],[IVA]]+Tabla3[[#This Row],[IMPOCONSUMO]]</f>
        <v>0</v>
      </c>
      <c r="M595" s="134"/>
    </row>
    <row r="596" spans="1:13" ht="43.5" hidden="1" thickBot="1" x14ac:dyDescent="0.3">
      <c r="A596" s="71">
        <v>595</v>
      </c>
      <c r="B596" s="72" t="s">
        <v>991</v>
      </c>
      <c r="C596" s="75" t="s">
        <v>992</v>
      </c>
      <c r="D596" s="76" t="s">
        <v>993</v>
      </c>
      <c r="E596" s="66" t="s">
        <v>1036</v>
      </c>
      <c r="F596" s="105">
        <v>96848</v>
      </c>
      <c r="G596" s="94"/>
      <c r="H596" s="89"/>
      <c r="I596" s="67">
        <f>Tabla3[[#This Row],[VALOR UNITARIO OFERTADO SIN IMPUESTO]]*Tabla3[[#This Row],[DÍAS]]*Tabla3[[#This Row],[CANTIDAD]]</f>
        <v>0</v>
      </c>
      <c r="J596" s="67">
        <f>Tabla3[[#This Row],[VALOR TOTAL SIN IMPUESTO]]*0.19</f>
        <v>0</v>
      </c>
      <c r="K596" s="67"/>
      <c r="L596" s="67">
        <f>Tabla3[[#This Row],[VALOR TOTAL SIN IMPUESTO]]+Tabla3[[#This Row],[IVA]]+Tabla3[[#This Row],[IMPOCONSUMO]]</f>
        <v>0</v>
      </c>
      <c r="M596" s="134"/>
    </row>
    <row r="597" spans="1:13" ht="29.25" hidden="1" thickBot="1" x14ac:dyDescent="0.3">
      <c r="A597" s="71">
        <v>596</v>
      </c>
      <c r="B597" s="72" t="s">
        <v>991</v>
      </c>
      <c r="C597" s="75" t="s">
        <v>24</v>
      </c>
      <c r="D597" s="76" t="s">
        <v>994</v>
      </c>
      <c r="E597" s="66" t="s">
        <v>1036</v>
      </c>
      <c r="F597" s="105">
        <v>333449</v>
      </c>
      <c r="G597" s="94"/>
      <c r="H597" s="89"/>
      <c r="I597" s="67">
        <f>Tabla3[[#This Row],[VALOR UNITARIO OFERTADO SIN IMPUESTO]]*Tabla3[[#This Row],[DÍAS]]*Tabla3[[#This Row],[CANTIDAD]]</f>
        <v>0</v>
      </c>
      <c r="J597" s="67">
        <f>Tabla3[[#This Row],[VALOR TOTAL SIN IMPUESTO]]*0.19</f>
        <v>0</v>
      </c>
      <c r="K597" s="67"/>
      <c r="L597" s="67">
        <f>Tabla3[[#This Row],[VALOR TOTAL SIN IMPUESTO]]+Tabla3[[#This Row],[IVA]]+Tabla3[[#This Row],[IMPOCONSUMO]]</f>
        <v>0</v>
      </c>
      <c r="M597" s="134"/>
    </row>
    <row r="598" spans="1:13" ht="43.5" hidden="1" thickBot="1" x14ac:dyDescent="0.3">
      <c r="A598" s="71">
        <v>597</v>
      </c>
      <c r="B598" s="72" t="s">
        <v>991</v>
      </c>
      <c r="C598" s="75" t="s">
        <v>995</v>
      </c>
      <c r="D598" s="76" t="s">
        <v>996</v>
      </c>
      <c r="E598" s="66" t="s">
        <v>1055</v>
      </c>
      <c r="F598" s="105">
        <v>4002715</v>
      </c>
      <c r="G598" s="94"/>
      <c r="H598" s="89"/>
      <c r="I598" s="67">
        <f>Tabla3[[#This Row],[VALOR UNITARIO OFERTADO SIN IMPUESTO]]*Tabla3[[#This Row],[DÍAS]]*Tabla3[[#This Row],[CANTIDAD]]</f>
        <v>0</v>
      </c>
      <c r="J598" s="67">
        <f>Tabla3[[#This Row],[VALOR TOTAL SIN IMPUESTO]]*0.19</f>
        <v>0</v>
      </c>
      <c r="K598" s="67"/>
      <c r="L598" s="67">
        <f>Tabla3[[#This Row],[VALOR TOTAL SIN IMPUESTO]]+Tabla3[[#This Row],[IVA]]+Tabla3[[#This Row],[IMPOCONSUMO]]</f>
        <v>0</v>
      </c>
      <c r="M598" s="134"/>
    </row>
    <row r="599" spans="1:13" ht="43.5" hidden="1" thickBot="1" x14ac:dyDescent="0.3">
      <c r="A599" s="71">
        <v>598</v>
      </c>
      <c r="B599" s="72" t="s">
        <v>991</v>
      </c>
      <c r="C599" s="75" t="s">
        <v>995</v>
      </c>
      <c r="D599" s="76" t="s">
        <v>997</v>
      </c>
      <c r="E599" s="66" t="s">
        <v>1060</v>
      </c>
      <c r="F599" s="105">
        <v>3361477</v>
      </c>
      <c r="G599" s="94"/>
      <c r="H599" s="89"/>
      <c r="I599" s="67">
        <f>Tabla3[[#This Row],[VALOR UNITARIO OFERTADO SIN IMPUESTO]]*Tabla3[[#This Row],[DÍAS]]*Tabla3[[#This Row],[CANTIDAD]]</f>
        <v>0</v>
      </c>
      <c r="J599" s="67">
        <f>Tabla3[[#This Row],[VALOR TOTAL SIN IMPUESTO]]*0.19</f>
        <v>0</v>
      </c>
      <c r="K599" s="67"/>
      <c r="L599" s="67">
        <f>Tabla3[[#This Row],[VALOR TOTAL SIN IMPUESTO]]+Tabla3[[#This Row],[IVA]]+Tabla3[[#This Row],[IMPOCONSUMO]]</f>
        <v>0</v>
      </c>
      <c r="M599" s="134"/>
    </row>
    <row r="600" spans="1:13" ht="43.5" hidden="1" thickBot="1" x14ac:dyDescent="0.3">
      <c r="A600" s="71">
        <v>599</v>
      </c>
      <c r="B600" s="72" t="s">
        <v>991</v>
      </c>
      <c r="C600" s="75" t="s">
        <v>998</v>
      </c>
      <c r="D600" s="76" t="s">
        <v>999</v>
      </c>
      <c r="E600" s="66" t="s">
        <v>1055</v>
      </c>
      <c r="F600" s="105">
        <v>2526218</v>
      </c>
      <c r="G600" s="94"/>
      <c r="H600" s="89"/>
      <c r="I600" s="67">
        <f>Tabla3[[#This Row],[VALOR UNITARIO OFERTADO SIN IMPUESTO]]*Tabla3[[#This Row],[DÍAS]]*Tabla3[[#This Row],[CANTIDAD]]</f>
        <v>0</v>
      </c>
      <c r="J600" s="67">
        <f>Tabla3[[#This Row],[VALOR TOTAL SIN IMPUESTO]]*0.19</f>
        <v>0</v>
      </c>
      <c r="K600" s="67"/>
      <c r="L600" s="67">
        <f>Tabla3[[#This Row],[VALOR TOTAL SIN IMPUESTO]]+Tabla3[[#This Row],[IVA]]+Tabla3[[#This Row],[IMPOCONSUMO]]</f>
        <v>0</v>
      </c>
      <c r="M600" s="134"/>
    </row>
    <row r="601" spans="1:13" ht="43.5" hidden="1" thickBot="1" x14ac:dyDescent="0.3">
      <c r="A601" s="71">
        <v>600</v>
      </c>
      <c r="B601" s="72" t="s">
        <v>991</v>
      </c>
      <c r="C601" s="75" t="s">
        <v>998</v>
      </c>
      <c r="D601" s="76" t="s">
        <v>1000</v>
      </c>
      <c r="E601" s="66" t="s">
        <v>1060</v>
      </c>
      <c r="F601" s="105">
        <v>2006894</v>
      </c>
      <c r="G601" s="94"/>
      <c r="H601" s="89"/>
      <c r="I601" s="67">
        <f>Tabla3[[#This Row],[VALOR UNITARIO OFERTADO SIN IMPUESTO]]*Tabla3[[#This Row],[DÍAS]]*Tabla3[[#This Row],[CANTIDAD]]</f>
        <v>0</v>
      </c>
      <c r="J601" s="67">
        <f>Tabla3[[#This Row],[VALOR TOTAL SIN IMPUESTO]]*0.19</f>
        <v>0</v>
      </c>
      <c r="K601" s="67"/>
      <c r="L601" s="67">
        <f>Tabla3[[#This Row],[VALOR TOTAL SIN IMPUESTO]]+Tabla3[[#This Row],[IVA]]+Tabla3[[#This Row],[IMPOCONSUMO]]</f>
        <v>0</v>
      </c>
      <c r="M601" s="134"/>
    </row>
    <row r="602" spans="1:13" ht="43.5" hidden="1" thickBot="1" x14ac:dyDescent="0.3">
      <c r="A602" s="71">
        <v>601</v>
      </c>
      <c r="B602" s="72" t="s">
        <v>991</v>
      </c>
      <c r="C602" s="75" t="s">
        <v>1001</v>
      </c>
      <c r="D602" s="76" t="s">
        <v>1002</v>
      </c>
      <c r="E602" s="66" t="s">
        <v>1055</v>
      </c>
      <c r="F602" s="105">
        <v>3830841</v>
      </c>
      <c r="G602" s="94"/>
      <c r="H602" s="89"/>
      <c r="I602" s="67">
        <f>Tabla3[[#This Row],[VALOR UNITARIO OFERTADO SIN IMPUESTO]]*Tabla3[[#This Row],[DÍAS]]*Tabla3[[#This Row],[CANTIDAD]]</f>
        <v>0</v>
      </c>
      <c r="J602" s="67">
        <f>Tabla3[[#This Row],[VALOR TOTAL SIN IMPUESTO]]*0.19</f>
        <v>0</v>
      </c>
      <c r="K602" s="67"/>
      <c r="L602" s="67">
        <f>Tabla3[[#This Row],[VALOR TOTAL SIN IMPUESTO]]+Tabla3[[#This Row],[IVA]]+Tabla3[[#This Row],[IMPOCONSUMO]]</f>
        <v>0</v>
      </c>
      <c r="M602" s="134"/>
    </row>
    <row r="603" spans="1:13" ht="43.5" hidden="1" thickBot="1" x14ac:dyDescent="0.3">
      <c r="A603" s="71">
        <v>602</v>
      </c>
      <c r="B603" s="72" t="s">
        <v>991</v>
      </c>
      <c r="C603" s="75" t="s">
        <v>1001</v>
      </c>
      <c r="D603" s="76" t="s">
        <v>1003</v>
      </c>
      <c r="E603" s="66" t="s">
        <v>1060</v>
      </c>
      <c r="F603" s="105">
        <v>1919549</v>
      </c>
      <c r="G603" s="94"/>
      <c r="H603" s="89"/>
      <c r="I603" s="67">
        <f>Tabla3[[#This Row],[VALOR UNITARIO OFERTADO SIN IMPUESTO]]*Tabla3[[#This Row],[DÍAS]]*Tabla3[[#This Row],[CANTIDAD]]</f>
        <v>0</v>
      </c>
      <c r="J603" s="67">
        <f>Tabla3[[#This Row],[VALOR TOTAL SIN IMPUESTO]]*0.19</f>
        <v>0</v>
      </c>
      <c r="K603" s="67"/>
      <c r="L603" s="67">
        <f>Tabla3[[#This Row],[VALOR TOTAL SIN IMPUESTO]]+Tabla3[[#This Row],[IVA]]+Tabla3[[#This Row],[IMPOCONSUMO]]</f>
        <v>0</v>
      </c>
      <c r="M603" s="134"/>
    </row>
    <row r="604" spans="1:13" ht="29.25" hidden="1" thickBot="1" x14ac:dyDescent="0.3">
      <c r="A604" s="71">
        <v>603</v>
      </c>
      <c r="B604" s="72" t="s">
        <v>991</v>
      </c>
      <c r="C604" s="75" t="s">
        <v>1004</v>
      </c>
      <c r="D604" s="76" t="s">
        <v>1005</v>
      </c>
      <c r="E604" s="66" t="s">
        <v>1036</v>
      </c>
      <c r="F604" s="105">
        <v>456938</v>
      </c>
      <c r="G604" s="94"/>
      <c r="H604" s="89"/>
      <c r="I604" s="67">
        <f>Tabla3[[#This Row],[VALOR UNITARIO OFERTADO SIN IMPUESTO]]*Tabla3[[#This Row],[DÍAS]]*Tabla3[[#This Row],[CANTIDAD]]</f>
        <v>0</v>
      </c>
      <c r="J604" s="67">
        <f>Tabla3[[#This Row],[VALOR TOTAL SIN IMPUESTO]]*0.19</f>
        <v>0</v>
      </c>
      <c r="K604" s="67"/>
      <c r="L604" s="67">
        <f>Tabla3[[#This Row],[VALOR TOTAL SIN IMPUESTO]]+Tabla3[[#This Row],[IVA]]+Tabla3[[#This Row],[IMPOCONSUMO]]</f>
        <v>0</v>
      </c>
      <c r="M604" s="134"/>
    </row>
    <row r="605" spans="1:13" ht="100.5" hidden="1" thickBot="1" x14ac:dyDescent="0.3">
      <c r="A605" s="71">
        <v>604</v>
      </c>
      <c r="B605" s="72" t="s">
        <v>991</v>
      </c>
      <c r="C605" s="75" t="s">
        <v>1006</v>
      </c>
      <c r="D605" s="76" t="s">
        <v>1007</v>
      </c>
      <c r="E605" s="66" t="s">
        <v>120</v>
      </c>
      <c r="F605" s="105">
        <v>2208041</v>
      </c>
      <c r="G605" s="94"/>
      <c r="H605" s="89"/>
      <c r="I605" s="67">
        <f>Tabla3[[#This Row],[VALOR UNITARIO OFERTADO SIN IMPUESTO]]*Tabla3[[#This Row],[DÍAS]]*Tabla3[[#This Row],[CANTIDAD]]</f>
        <v>0</v>
      </c>
      <c r="J605" s="67">
        <f>Tabla3[[#This Row],[VALOR TOTAL SIN IMPUESTO]]*0.19</f>
        <v>0</v>
      </c>
      <c r="K605" s="67"/>
      <c r="L605" s="67">
        <f>Tabla3[[#This Row],[VALOR TOTAL SIN IMPUESTO]]+Tabla3[[#This Row],[IVA]]+Tabla3[[#This Row],[IMPOCONSUMO]]</f>
        <v>0</v>
      </c>
      <c r="M605" s="134"/>
    </row>
    <row r="606" spans="1:13" ht="200.25" hidden="1" thickBot="1" x14ac:dyDescent="0.3">
      <c r="A606" s="71">
        <v>605</v>
      </c>
      <c r="B606" s="72" t="s">
        <v>991</v>
      </c>
      <c r="C606" s="75" t="s">
        <v>1008</v>
      </c>
      <c r="D606" s="76" t="s">
        <v>1009</v>
      </c>
      <c r="E606" s="66" t="s">
        <v>1036</v>
      </c>
      <c r="F606" s="105">
        <v>375077</v>
      </c>
      <c r="G606" s="94"/>
      <c r="H606" s="89"/>
      <c r="I606" s="67">
        <f>Tabla3[[#This Row],[VALOR UNITARIO OFERTADO SIN IMPUESTO]]*Tabla3[[#This Row],[DÍAS]]*Tabla3[[#This Row],[CANTIDAD]]</f>
        <v>0</v>
      </c>
      <c r="J606" s="67">
        <f>Tabla3[[#This Row],[VALOR TOTAL SIN IMPUESTO]]*0.19</f>
        <v>0</v>
      </c>
      <c r="K606" s="67"/>
      <c r="L606" s="67">
        <f>Tabla3[[#This Row],[VALOR TOTAL SIN IMPUESTO]]+Tabla3[[#This Row],[IVA]]+Tabla3[[#This Row],[IMPOCONSUMO]]</f>
        <v>0</v>
      </c>
      <c r="M606" s="134"/>
    </row>
    <row r="607" spans="1:13" ht="171.75" hidden="1" thickBot="1" x14ac:dyDescent="0.3">
      <c r="A607" s="71">
        <v>606</v>
      </c>
      <c r="B607" s="72" t="s">
        <v>991</v>
      </c>
      <c r="C607" s="75" t="s">
        <v>1010</v>
      </c>
      <c r="D607" s="76" t="s">
        <v>1011</v>
      </c>
      <c r="E607" s="66" t="s">
        <v>1036</v>
      </c>
      <c r="F607" s="105">
        <v>4377450</v>
      </c>
      <c r="G607" s="94"/>
      <c r="H607" s="89"/>
      <c r="I607" s="67">
        <f>Tabla3[[#This Row],[VALOR UNITARIO OFERTADO SIN IMPUESTO]]*Tabla3[[#This Row],[DÍAS]]*Tabla3[[#This Row],[CANTIDAD]]</f>
        <v>0</v>
      </c>
      <c r="J607" s="67">
        <f>Tabla3[[#This Row],[VALOR TOTAL SIN IMPUESTO]]*0.19</f>
        <v>0</v>
      </c>
      <c r="K607" s="67"/>
      <c r="L607" s="67">
        <f>Tabla3[[#This Row],[VALOR TOTAL SIN IMPUESTO]]+Tabla3[[#This Row],[IVA]]+Tabla3[[#This Row],[IMPOCONSUMO]]</f>
        <v>0</v>
      </c>
      <c r="M607" s="134"/>
    </row>
    <row r="608" spans="1:13" ht="157.5" hidden="1" thickBot="1" x14ac:dyDescent="0.3">
      <c r="A608" s="71">
        <v>607</v>
      </c>
      <c r="B608" s="72" t="s">
        <v>991</v>
      </c>
      <c r="C608" s="75" t="s">
        <v>1012</v>
      </c>
      <c r="D608" s="76" t="s">
        <v>1013</v>
      </c>
      <c r="E608" s="66" t="s">
        <v>1036</v>
      </c>
      <c r="F608" s="105">
        <v>7263297</v>
      </c>
      <c r="G608" s="94"/>
      <c r="H608" s="89"/>
      <c r="I608" s="67">
        <f>Tabla3[[#This Row],[VALOR UNITARIO OFERTADO SIN IMPUESTO]]*Tabla3[[#This Row],[DÍAS]]*Tabla3[[#This Row],[CANTIDAD]]</f>
        <v>0</v>
      </c>
      <c r="J608" s="67">
        <f>Tabla3[[#This Row],[VALOR TOTAL SIN IMPUESTO]]*0.19</f>
        <v>0</v>
      </c>
      <c r="K608" s="67"/>
      <c r="L608" s="67">
        <f>Tabla3[[#This Row],[VALOR TOTAL SIN IMPUESTO]]+Tabla3[[#This Row],[IVA]]+Tabla3[[#This Row],[IMPOCONSUMO]]</f>
        <v>0</v>
      </c>
      <c r="M608" s="134"/>
    </row>
    <row r="609" spans="1:13" ht="43.5" hidden="1" thickBot="1" x14ac:dyDescent="0.3">
      <c r="A609" s="71">
        <v>608</v>
      </c>
      <c r="B609" s="72" t="s">
        <v>991</v>
      </c>
      <c r="C609" s="75" t="s">
        <v>1014</v>
      </c>
      <c r="D609" s="76" t="s">
        <v>1015</v>
      </c>
      <c r="E609" s="66" t="s">
        <v>1036</v>
      </c>
      <c r="F609" s="105">
        <v>422863</v>
      </c>
      <c r="G609" s="94"/>
      <c r="H609" s="89"/>
      <c r="I609" s="67">
        <f>Tabla3[[#This Row],[VALOR UNITARIO OFERTADO SIN IMPUESTO]]*Tabla3[[#This Row],[DÍAS]]*Tabla3[[#This Row],[CANTIDAD]]</f>
        <v>0</v>
      </c>
      <c r="J609" s="67">
        <f>Tabla3[[#This Row],[VALOR TOTAL SIN IMPUESTO]]*0.19</f>
        <v>0</v>
      </c>
      <c r="K609" s="67"/>
      <c r="L609" s="67">
        <f>Tabla3[[#This Row],[VALOR TOTAL SIN IMPUESTO]]+Tabla3[[#This Row],[IVA]]+Tabla3[[#This Row],[IMPOCONSUMO]]</f>
        <v>0</v>
      </c>
      <c r="M609" s="134"/>
    </row>
    <row r="610" spans="1:13" ht="157.5" hidden="1" thickBot="1" x14ac:dyDescent="0.3">
      <c r="A610" s="71">
        <v>609</v>
      </c>
      <c r="B610" s="72" t="s">
        <v>991</v>
      </c>
      <c r="C610" s="75" t="s">
        <v>1016</v>
      </c>
      <c r="D610" s="76" t="s">
        <v>1017</v>
      </c>
      <c r="E610" s="66" t="s">
        <v>1036</v>
      </c>
      <c r="F610" s="105">
        <v>2211079</v>
      </c>
      <c r="G610" s="94"/>
      <c r="H610" s="89"/>
      <c r="I610" s="67">
        <f>Tabla3[[#This Row],[VALOR UNITARIO OFERTADO SIN IMPUESTO]]*Tabla3[[#This Row],[DÍAS]]*Tabla3[[#This Row],[CANTIDAD]]</f>
        <v>0</v>
      </c>
      <c r="J610" s="67">
        <f>Tabla3[[#This Row],[VALOR TOTAL SIN IMPUESTO]]*0.19</f>
        <v>0</v>
      </c>
      <c r="K610" s="67"/>
      <c r="L610" s="67">
        <f>Tabla3[[#This Row],[VALOR TOTAL SIN IMPUESTO]]+Tabla3[[#This Row],[IVA]]+Tabla3[[#This Row],[IMPOCONSUMO]]</f>
        <v>0</v>
      </c>
      <c r="M610" s="134"/>
    </row>
    <row r="611" spans="1:13" ht="157.5" hidden="1" thickBot="1" x14ac:dyDescent="0.3">
      <c r="A611" s="71">
        <v>610</v>
      </c>
      <c r="B611" s="72" t="s">
        <v>991</v>
      </c>
      <c r="C611" s="75" t="s">
        <v>1018</v>
      </c>
      <c r="D611" s="76" t="s">
        <v>1019</v>
      </c>
      <c r="E611" s="66" t="s">
        <v>1036</v>
      </c>
      <c r="F611" s="105">
        <v>4858739</v>
      </c>
      <c r="G611" s="94"/>
      <c r="H611" s="89"/>
      <c r="I611" s="67">
        <f>Tabla3[[#This Row],[VALOR UNITARIO OFERTADO SIN IMPUESTO]]*Tabla3[[#This Row],[DÍAS]]*Tabla3[[#This Row],[CANTIDAD]]</f>
        <v>0</v>
      </c>
      <c r="J611" s="67">
        <f>Tabla3[[#This Row],[VALOR TOTAL SIN IMPUESTO]]*0.19</f>
        <v>0</v>
      </c>
      <c r="K611" s="67"/>
      <c r="L611" s="67">
        <f>Tabla3[[#This Row],[VALOR TOTAL SIN IMPUESTO]]+Tabla3[[#This Row],[IVA]]+Tabla3[[#This Row],[IMPOCONSUMO]]</f>
        <v>0</v>
      </c>
      <c r="M611" s="134"/>
    </row>
    <row r="612" spans="1:13" ht="57.75" hidden="1" thickBot="1" x14ac:dyDescent="0.3">
      <c r="A612" s="71">
        <v>611</v>
      </c>
      <c r="B612" s="72" t="s">
        <v>991</v>
      </c>
      <c r="C612" s="75" t="s">
        <v>1020</v>
      </c>
      <c r="D612" s="76" t="s">
        <v>1021</v>
      </c>
      <c r="E612" s="66" t="s">
        <v>1036</v>
      </c>
      <c r="F612" s="105">
        <v>610657</v>
      </c>
      <c r="G612" s="94"/>
      <c r="H612" s="89"/>
      <c r="I612" s="67">
        <f>Tabla3[[#This Row],[VALOR UNITARIO OFERTADO SIN IMPUESTO]]*Tabla3[[#This Row],[DÍAS]]*Tabla3[[#This Row],[CANTIDAD]]</f>
        <v>0</v>
      </c>
      <c r="J612" s="67">
        <f>Tabla3[[#This Row],[VALOR TOTAL SIN IMPUESTO]]*0.19</f>
        <v>0</v>
      </c>
      <c r="K612" s="67"/>
      <c r="L612" s="67">
        <f>Tabla3[[#This Row],[VALOR TOTAL SIN IMPUESTO]]+Tabla3[[#This Row],[IVA]]+Tabla3[[#This Row],[IMPOCONSUMO]]</f>
        <v>0</v>
      </c>
      <c r="M612" s="134"/>
    </row>
    <row r="613" spans="1:13" ht="29.25" hidden="1" thickBot="1" x14ac:dyDescent="0.3">
      <c r="A613" s="71">
        <v>612</v>
      </c>
      <c r="B613" s="72" t="s">
        <v>991</v>
      </c>
      <c r="C613" s="75" t="s">
        <v>1022</v>
      </c>
      <c r="D613" s="76" t="s">
        <v>1023</v>
      </c>
      <c r="E613" s="66" t="s">
        <v>1036</v>
      </c>
      <c r="F613" s="105">
        <v>2826238</v>
      </c>
      <c r="G613" s="94"/>
      <c r="H613" s="89"/>
      <c r="I613" s="67">
        <f>Tabla3[[#This Row],[VALOR UNITARIO OFERTADO SIN IMPUESTO]]*Tabla3[[#This Row],[DÍAS]]*Tabla3[[#This Row],[CANTIDAD]]</f>
        <v>0</v>
      </c>
      <c r="J613" s="67">
        <f>Tabla3[[#This Row],[VALOR TOTAL SIN IMPUESTO]]*0.19</f>
        <v>0</v>
      </c>
      <c r="K613" s="67"/>
      <c r="L613" s="67">
        <f>Tabla3[[#This Row],[VALOR TOTAL SIN IMPUESTO]]+Tabla3[[#This Row],[IVA]]+Tabla3[[#This Row],[IMPOCONSUMO]]</f>
        <v>0</v>
      </c>
      <c r="M613" s="134"/>
    </row>
    <row r="614" spans="1:13" ht="33.75" hidden="1" customHeight="1" x14ac:dyDescent="0.25">
      <c r="A614" s="71">
        <v>613</v>
      </c>
      <c r="B614" s="72" t="s">
        <v>991</v>
      </c>
      <c r="C614" s="75" t="s">
        <v>1024</v>
      </c>
      <c r="D614" s="76" t="s">
        <v>1025</v>
      </c>
      <c r="E614" s="66" t="s">
        <v>1036</v>
      </c>
      <c r="F614" s="105">
        <v>435299</v>
      </c>
      <c r="G614" s="94"/>
      <c r="H614" s="89"/>
      <c r="I614" s="67">
        <f>Tabla3[[#This Row],[VALOR UNITARIO OFERTADO SIN IMPUESTO]]*Tabla3[[#This Row],[DÍAS]]*Tabla3[[#This Row],[CANTIDAD]]</f>
        <v>0</v>
      </c>
      <c r="J614" s="67">
        <f>Tabla3[[#This Row],[VALOR TOTAL SIN IMPUESTO]]*0.19</f>
        <v>0</v>
      </c>
      <c r="K614" s="67"/>
      <c r="L614" s="67">
        <f>Tabla3[[#This Row],[VALOR TOTAL SIN IMPUESTO]]+Tabla3[[#This Row],[IVA]]+Tabla3[[#This Row],[IMPOCONSUMO]]</f>
        <v>0</v>
      </c>
      <c r="M614" s="134"/>
    </row>
    <row r="615" spans="1:13" ht="15.75" hidden="1" customHeight="1" x14ac:dyDescent="0.25">
      <c r="A615" s="71">
        <v>614</v>
      </c>
      <c r="B615" s="72" t="s">
        <v>991</v>
      </c>
      <c r="C615" s="75" t="s">
        <v>1024</v>
      </c>
      <c r="D615" s="76" t="s">
        <v>1026</v>
      </c>
      <c r="E615" s="66" t="s">
        <v>1036</v>
      </c>
      <c r="F615" s="105">
        <v>983270</v>
      </c>
      <c r="G615" s="94"/>
      <c r="H615" s="89"/>
      <c r="I615" s="67">
        <f>Tabla3[[#This Row],[VALOR UNITARIO OFERTADO SIN IMPUESTO]]*Tabla3[[#This Row],[DÍAS]]*Tabla3[[#This Row],[CANTIDAD]]</f>
        <v>0</v>
      </c>
      <c r="J615" s="67">
        <f>Tabla3[[#This Row],[VALOR TOTAL SIN IMPUESTO]]*0.19</f>
        <v>0</v>
      </c>
      <c r="K615" s="67"/>
      <c r="L615" s="67">
        <f>Tabla3[[#This Row],[VALOR TOTAL SIN IMPUESTO]]+Tabla3[[#This Row],[IVA]]+Tabla3[[#This Row],[IMPOCONSUMO]]</f>
        <v>0</v>
      </c>
      <c r="M615" s="134"/>
    </row>
    <row r="616" spans="1:13" ht="51" hidden="1" customHeight="1" x14ac:dyDescent="0.25">
      <c r="A616" s="71">
        <v>615</v>
      </c>
      <c r="B616" s="72" t="s">
        <v>991</v>
      </c>
      <c r="C616" s="75" t="s">
        <v>1027</v>
      </c>
      <c r="D616" s="76" t="s">
        <v>1028</v>
      </c>
      <c r="E616" s="66" t="s">
        <v>1036</v>
      </c>
      <c r="F616" s="105">
        <v>519895</v>
      </c>
      <c r="G616" s="94"/>
      <c r="H616" s="89"/>
      <c r="I616" s="67">
        <f>Tabla3[[#This Row],[VALOR UNITARIO OFERTADO SIN IMPUESTO]]*Tabla3[[#This Row],[DÍAS]]*Tabla3[[#This Row],[CANTIDAD]]</f>
        <v>0</v>
      </c>
      <c r="J616" s="67">
        <f>Tabla3[[#This Row],[VALOR TOTAL SIN IMPUESTO]]*0.19</f>
        <v>0</v>
      </c>
      <c r="K616" s="67"/>
      <c r="L616" s="67">
        <f>Tabla3[[#This Row],[VALOR TOTAL SIN IMPUESTO]]+Tabla3[[#This Row],[IVA]]+Tabla3[[#This Row],[IMPOCONSUMO]]</f>
        <v>0</v>
      </c>
      <c r="M616" s="134"/>
    </row>
    <row r="617" spans="1:13" ht="41.25" hidden="1" customHeight="1" x14ac:dyDescent="0.25">
      <c r="A617" s="71">
        <v>616</v>
      </c>
      <c r="B617" s="72" t="s">
        <v>991</v>
      </c>
      <c r="C617" s="75" t="s">
        <v>1029</v>
      </c>
      <c r="D617" s="76" t="s">
        <v>1030</v>
      </c>
      <c r="E617" s="66" t="s">
        <v>1036</v>
      </c>
      <c r="F617" s="105">
        <v>710803</v>
      </c>
      <c r="G617" s="94"/>
      <c r="H617" s="89"/>
      <c r="I617" s="67">
        <f>Tabla3[[#This Row],[VALOR UNITARIO OFERTADO SIN IMPUESTO]]*Tabla3[[#This Row],[DÍAS]]*Tabla3[[#This Row],[CANTIDAD]]</f>
        <v>0</v>
      </c>
      <c r="J617" s="67">
        <f>Tabla3[[#This Row],[VALOR TOTAL SIN IMPUESTO]]*0.19</f>
        <v>0</v>
      </c>
      <c r="K617" s="67"/>
      <c r="L617" s="67">
        <f>Tabla3[[#This Row],[VALOR TOTAL SIN IMPUESTO]]+Tabla3[[#This Row],[IVA]]+Tabla3[[#This Row],[IMPOCONSUMO]]</f>
        <v>0</v>
      </c>
      <c r="M617" s="134"/>
    </row>
    <row r="618" spans="1:13" ht="42.75" hidden="1" customHeight="1" x14ac:dyDescent="0.25">
      <c r="A618" s="71">
        <v>617</v>
      </c>
      <c r="B618" s="72" t="s">
        <v>991</v>
      </c>
      <c r="C618" s="75" t="s">
        <v>1031</v>
      </c>
      <c r="D618" s="76" t="s">
        <v>1032</v>
      </c>
      <c r="E618" s="66" t="s">
        <v>1036</v>
      </c>
      <c r="F618" s="105">
        <v>1199256</v>
      </c>
      <c r="G618" s="94"/>
      <c r="H618" s="89"/>
      <c r="I618" s="67">
        <f>Tabla3[[#This Row],[VALOR UNITARIO OFERTADO SIN IMPUESTO]]*Tabla3[[#This Row],[DÍAS]]*Tabla3[[#This Row],[CANTIDAD]]</f>
        <v>0</v>
      </c>
      <c r="J618" s="67">
        <f>Tabla3[[#This Row],[VALOR TOTAL SIN IMPUESTO]]*0.19</f>
        <v>0</v>
      </c>
      <c r="K618" s="67"/>
      <c r="L618" s="67">
        <f>Tabla3[[#This Row],[VALOR TOTAL SIN IMPUESTO]]+Tabla3[[#This Row],[IVA]]+Tabla3[[#This Row],[IMPOCONSUMO]]</f>
        <v>0</v>
      </c>
      <c r="M618" s="134"/>
    </row>
    <row r="619" spans="1:13" ht="46.5" hidden="1" customHeight="1" thickBot="1" x14ac:dyDescent="0.3">
      <c r="A619" s="78">
        <v>618</v>
      </c>
      <c r="B619" s="79" t="s">
        <v>991</v>
      </c>
      <c r="C619" s="80" t="s">
        <v>1033</v>
      </c>
      <c r="D619" s="77" t="s">
        <v>1034</v>
      </c>
      <c r="E619" s="66" t="s">
        <v>1036</v>
      </c>
      <c r="F619" s="106">
        <v>1236712</v>
      </c>
      <c r="G619" s="94"/>
      <c r="H619" s="89"/>
      <c r="I619" s="67">
        <f>Tabla3[[#This Row],[VALOR UNITARIO OFERTADO SIN IMPUESTO]]*Tabla3[[#This Row],[DÍAS]]*Tabla3[[#This Row],[CANTIDAD]]</f>
        <v>0</v>
      </c>
      <c r="J619" s="67">
        <f>Tabla3[[#This Row],[VALOR TOTAL SIN IMPUESTO]]*0.19</f>
        <v>0</v>
      </c>
      <c r="K619" s="67"/>
      <c r="L619" s="67">
        <f>Tabla3[[#This Row],[VALOR TOTAL SIN IMPUESTO]]+Tabla3[[#This Row],[IVA]]+Tabla3[[#This Row],[IMPOCONSUMO]]</f>
        <v>0</v>
      </c>
      <c r="M619" s="134"/>
    </row>
    <row r="620" spans="1:13" s="6" customFormat="1" ht="19.5" thickBot="1" x14ac:dyDescent="0.35">
      <c r="A620" s="179"/>
      <c r="B620" s="180"/>
      <c r="C620" s="180"/>
      <c r="D620" s="181"/>
      <c r="E620" s="180"/>
      <c r="F620" s="182"/>
      <c r="G620" s="7"/>
      <c r="H620" s="62"/>
      <c r="I620" s="7">
        <f>SUM(Tabla3[VALOR TOTAL SIN IMPUESTO])</f>
        <v>22099359</v>
      </c>
      <c r="J620" s="7">
        <f>SUM(Tabla3[IVA])</f>
        <v>3558667.32</v>
      </c>
      <c r="K620" s="7">
        <f>SUM(Tabla3[IMPOCONSUMO])</f>
        <v>45562.48</v>
      </c>
      <c r="L620" s="7">
        <f>SUM(Tabla3[VALOR TOTAL CON IMPUESTO])</f>
        <v>25703588.800000001</v>
      </c>
      <c r="M620" s="138"/>
    </row>
    <row r="621" spans="1:13" ht="15.75" thickBot="1" x14ac:dyDescent="0.3"/>
    <row r="622" spans="1:13" ht="19.5" customHeight="1" x14ac:dyDescent="0.3">
      <c r="G622" s="81"/>
      <c r="H622" s="81"/>
      <c r="I622" s="183" t="s">
        <v>1070</v>
      </c>
      <c r="J622" s="184"/>
      <c r="K622" s="184"/>
      <c r="L622" s="184"/>
      <c r="M622" s="131">
        <f>I620</f>
        <v>22099359</v>
      </c>
    </row>
    <row r="623" spans="1:13" ht="19.5" customHeight="1" thickBot="1" x14ac:dyDescent="0.35">
      <c r="G623" s="81"/>
      <c r="H623" s="81"/>
      <c r="I623" s="185" t="s">
        <v>1071</v>
      </c>
      <c r="J623" s="186"/>
      <c r="K623" s="186"/>
      <c r="L623" s="186"/>
      <c r="M623" s="132">
        <f>J620+K620</f>
        <v>3604229.8</v>
      </c>
    </row>
    <row r="624" spans="1:13" ht="19.5" customHeight="1" thickBot="1" x14ac:dyDescent="0.3">
      <c r="I624" s="177" t="s">
        <v>1065</v>
      </c>
      <c r="J624" s="178"/>
      <c r="K624" s="178"/>
      <c r="L624" s="178"/>
      <c r="M624" s="140">
        <f>M622+M623</f>
        <v>25703588.800000001</v>
      </c>
    </row>
    <row r="625" ht="14.4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scale="28"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zoomScale="70" zoomScaleNormal="70" zoomScaleSheetLayoutView="50" zoomScalePageLayoutView="40" workbookViewId="0">
      <selection activeCell="E14" sqref="E14"/>
    </sheetView>
  </sheetViews>
  <sheetFormatPr baseColWidth="10" defaultColWidth="12.28515625" defaultRowHeight="0" customHeight="1" zeroHeight="1" x14ac:dyDescent="0.25"/>
  <cols>
    <col min="1" max="1" width="4.7109375" style="17" customWidth="1"/>
    <col min="2" max="2" width="19.140625" style="17" bestFit="1" customWidth="1"/>
    <col min="3" max="3" width="19.140625" style="17" customWidth="1"/>
    <col min="4" max="4" width="17.140625" style="17" customWidth="1"/>
    <col min="5" max="5" width="21.28515625" style="17" customWidth="1"/>
    <col min="6" max="6" width="13.7109375" style="17" customWidth="1"/>
    <col min="7" max="7" width="24.85546875" style="17" bestFit="1" customWidth="1"/>
    <col min="8" max="9" width="16.7109375" style="18" customWidth="1"/>
    <col min="10" max="10" width="15.28515625" style="17" customWidth="1"/>
    <col min="11" max="11" width="22.28515625" style="17" customWidth="1"/>
    <col min="12" max="12" width="85" style="17" customWidth="1"/>
    <col min="13" max="13" width="10.28515625" style="17" customWidth="1"/>
    <col min="14" max="14" width="19.140625" style="17" bestFit="1" customWidth="1"/>
    <col min="15" max="15" width="19.140625" style="17" customWidth="1"/>
    <col min="16" max="16" width="17.140625" style="17" customWidth="1"/>
    <col min="17" max="17" width="21.28515625" style="17" customWidth="1"/>
    <col min="18" max="18" width="13.7109375" style="17" customWidth="1"/>
    <col min="19" max="19" width="24.85546875" style="17" bestFit="1" customWidth="1"/>
    <col min="20" max="21" width="16.7109375" style="18" customWidth="1"/>
    <col min="22" max="22" width="15.28515625" style="17" customWidth="1"/>
    <col min="23" max="23" width="22.28515625" style="17" customWidth="1"/>
    <col min="24" max="24" width="85" style="17" customWidth="1"/>
    <col min="25" max="25" width="10.28515625" style="17" customWidth="1"/>
    <col min="26" max="26" width="19.140625" style="17" bestFit="1" customWidth="1"/>
    <col min="27" max="27" width="19.140625" style="17" customWidth="1"/>
    <col min="28" max="28" width="17.140625" style="17" customWidth="1"/>
    <col min="29" max="29" width="21.28515625" style="17" customWidth="1"/>
    <col min="30" max="30" width="13.7109375" style="17" customWidth="1"/>
    <col min="31" max="31" width="24.85546875" style="17" bestFit="1" customWidth="1"/>
    <col min="32" max="33" width="16.7109375" style="18" customWidth="1"/>
    <col min="34" max="34" width="15.28515625" style="17" customWidth="1"/>
    <col min="35" max="35" width="22.28515625" style="17" customWidth="1"/>
    <col min="36" max="36" width="85" style="17" customWidth="1"/>
    <col min="37" max="16384" width="12.28515625" style="17"/>
  </cols>
  <sheetData>
    <row r="1" spans="2:36" ht="15.75" thickBot="1" x14ac:dyDescent="0.3"/>
    <row r="2" spans="2:36" ht="69.75" customHeight="1" x14ac:dyDescent="0.25">
      <c r="B2" s="53" t="s">
        <v>68</v>
      </c>
      <c r="C2" s="187" t="s">
        <v>0</v>
      </c>
      <c r="D2" s="188"/>
      <c r="E2" s="54" t="s">
        <v>1</v>
      </c>
      <c r="F2" s="54" t="s">
        <v>2</v>
      </c>
      <c r="G2" s="54" t="s">
        <v>3</v>
      </c>
      <c r="H2" s="187" t="s">
        <v>49</v>
      </c>
      <c r="I2" s="215"/>
      <c r="J2" s="215"/>
      <c r="K2" s="188"/>
      <c r="L2" s="54" t="s">
        <v>91</v>
      </c>
      <c r="M2" s="187" t="s">
        <v>90</v>
      </c>
      <c r="N2" s="215"/>
      <c r="O2" s="215"/>
      <c r="P2" s="215"/>
      <c r="Q2" s="215"/>
      <c r="R2" s="188"/>
      <c r="S2" s="187" t="s">
        <v>89</v>
      </c>
      <c r="T2" s="215"/>
      <c r="U2" s="215"/>
      <c r="V2" s="215"/>
      <c r="W2" s="216"/>
    </row>
    <row r="3" spans="2:36" ht="80.099999999999994" customHeight="1" x14ac:dyDescent="0.25">
      <c r="B3" s="55">
        <v>1</v>
      </c>
      <c r="C3" s="189"/>
      <c r="D3" s="190"/>
      <c r="E3" s="26"/>
      <c r="F3" s="27"/>
      <c r="G3" s="22"/>
      <c r="H3" s="223"/>
      <c r="I3" s="224"/>
      <c r="J3" s="224"/>
      <c r="K3" s="225"/>
      <c r="L3" s="20"/>
      <c r="M3" s="217"/>
      <c r="N3" s="218"/>
      <c r="O3" s="218"/>
      <c r="P3" s="218"/>
      <c r="Q3" s="218"/>
      <c r="R3" s="229"/>
      <c r="S3" s="217"/>
      <c r="T3" s="218"/>
      <c r="U3" s="218"/>
      <c r="V3" s="218"/>
      <c r="W3" s="219"/>
    </row>
    <row r="4" spans="2:36" ht="80.099999999999994" customHeight="1" x14ac:dyDescent="0.25">
      <c r="B4" s="55">
        <v>2</v>
      </c>
      <c r="C4" s="189"/>
      <c r="D4" s="190"/>
      <c r="E4" s="26"/>
      <c r="F4" s="27"/>
      <c r="G4" s="22"/>
      <c r="H4" s="223"/>
      <c r="I4" s="224"/>
      <c r="J4" s="224"/>
      <c r="K4" s="225"/>
      <c r="L4" s="20"/>
      <c r="M4" s="217"/>
      <c r="N4" s="218"/>
      <c r="O4" s="218"/>
      <c r="P4" s="218"/>
      <c r="Q4" s="218"/>
      <c r="R4" s="229"/>
      <c r="S4" s="217"/>
      <c r="T4" s="218"/>
      <c r="U4" s="218"/>
      <c r="V4" s="218"/>
      <c r="W4" s="219"/>
    </row>
    <row r="5" spans="2:36" ht="80.099999999999994" customHeight="1" thickBot="1" x14ac:dyDescent="0.3">
      <c r="B5" s="56">
        <v>3</v>
      </c>
      <c r="C5" s="191"/>
      <c r="D5" s="192"/>
      <c r="E5" s="57"/>
      <c r="F5" s="58"/>
      <c r="G5" s="59"/>
      <c r="H5" s="226"/>
      <c r="I5" s="227"/>
      <c r="J5" s="227"/>
      <c r="K5" s="228"/>
      <c r="L5" s="60"/>
      <c r="M5" s="220"/>
      <c r="N5" s="221"/>
      <c r="O5" s="221"/>
      <c r="P5" s="221"/>
      <c r="Q5" s="221"/>
      <c r="R5" s="230"/>
      <c r="S5" s="220"/>
      <c r="T5" s="221"/>
      <c r="U5" s="221"/>
      <c r="V5" s="221"/>
      <c r="W5" s="222"/>
    </row>
    <row r="6" spans="2:36" ht="15" customHeight="1" x14ac:dyDescent="0.25">
      <c r="B6" s="28"/>
      <c r="C6" s="28"/>
      <c r="D6" s="28"/>
      <c r="F6" s="29"/>
      <c r="G6" s="23"/>
      <c r="H6" s="24"/>
      <c r="I6" s="24"/>
      <c r="J6" s="24"/>
      <c r="K6" s="24"/>
      <c r="L6" s="23"/>
      <c r="M6" s="23"/>
      <c r="N6" s="23"/>
      <c r="O6" s="23"/>
      <c r="P6" s="23"/>
      <c r="Q6" s="23"/>
      <c r="R6" s="23"/>
      <c r="AA6" s="23"/>
    </row>
    <row r="7" spans="2:36" ht="15" customHeight="1" x14ac:dyDescent="0.25"/>
    <row r="8" spans="2:36" ht="15" customHeight="1" x14ac:dyDescent="0.25"/>
    <row r="9" spans="2:36" ht="21" customHeight="1" x14ac:dyDescent="0.25">
      <c r="B9" s="197" t="s">
        <v>124</v>
      </c>
      <c r="C9" s="197"/>
      <c r="D9" s="197"/>
      <c r="E9" s="197"/>
      <c r="F9" s="197"/>
      <c r="G9" s="197"/>
      <c r="H9" s="197"/>
      <c r="I9" s="197"/>
      <c r="J9" s="197"/>
      <c r="K9" s="197"/>
      <c r="L9" s="197"/>
      <c r="N9" s="207" t="s">
        <v>125</v>
      </c>
      <c r="O9" s="208"/>
      <c r="P9" s="208"/>
      <c r="Q9" s="208"/>
      <c r="R9" s="208"/>
      <c r="S9" s="208"/>
      <c r="T9" s="208"/>
      <c r="U9" s="208"/>
      <c r="V9" s="208"/>
      <c r="W9" s="208"/>
      <c r="X9" s="209"/>
      <c r="Z9" s="207" t="s">
        <v>126</v>
      </c>
      <c r="AA9" s="208"/>
      <c r="AB9" s="208"/>
      <c r="AC9" s="208"/>
      <c r="AD9" s="208"/>
      <c r="AE9" s="208"/>
      <c r="AF9" s="208"/>
      <c r="AG9" s="208"/>
      <c r="AH9" s="208"/>
      <c r="AI9" s="208"/>
      <c r="AJ9" s="209"/>
    </row>
    <row r="10" spans="2:36" ht="21" customHeight="1" x14ac:dyDescent="0.25">
      <c r="B10" s="197" t="s">
        <v>78</v>
      </c>
      <c r="C10" s="197"/>
      <c r="D10" s="197"/>
      <c r="E10" s="198" t="str">
        <f>'1. Justificación'!D1</f>
        <v xml:space="preserve">#RQ:OBRAS 012 - 331 </v>
      </c>
      <c r="F10" s="198"/>
      <c r="G10" s="30" t="s">
        <v>54</v>
      </c>
      <c r="H10" s="199"/>
      <c r="I10" s="199"/>
      <c r="J10" s="199"/>
      <c r="K10" s="199"/>
      <c r="L10" s="199"/>
      <c r="N10" s="207" t="s">
        <v>78</v>
      </c>
      <c r="O10" s="208"/>
      <c r="P10" s="209"/>
      <c r="Q10" s="210" t="str">
        <f>E10</f>
        <v xml:space="preserve">#RQ:OBRAS 012 - 331 </v>
      </c>
      <c r="R10" s="211"/>
      <c r="S10" s="30" t="s">
        <v>54</v>
      </c>
      <c r="T10" s="212">
        <f>H10</f>
        <v>0</v>
      </c>
      <c r="U10" s="213"/>
      <c r="V10" s="213"/>
      <c r="W10" s="213"/>
      <c r="X10" s="214"/>
      <c r="Z10" s="207" t="s">
        <v>78</v>
      </c>
      <c r="AA10" s="208"/>
      <c r="AB10" s="209"/>
      <c r="AC10" s="210" t="str">
        <f>E10</f>
        <v xml:space="preserve">#RQ:OBRAS 012 - 331 </v>
      </c>
      <c r="AD10" s="211"/>
      <c r="AE10" s="30" t="s">
        <v>54</v>
      </c>
      <c r="AF10" s="212">
        <f>H10</f>
        <v>0</v>
      </c>
      <c r="AG10" s="213"/>
      <c r="AH10" s="213"/>
      <c r="AI10" s="213"/>
      <c r="AJ10" s="214"/>
    </row>
    <row r="11" spans="2:36" ht="21" hidden="1" x14ac:dyDescent="0.25">
      <c r="B11" s="197" t="s">
        <v>51</v>
      </c>
      <c r="C11" s="197"/>
      <c r="D11" s="197"/>
      <c r="E11" s="200">
        <v>1E-4</v>
      </c>
      <c r="F11" s="200"/>
      <c r="G11" s="31" t="s">
        <v>70</v>
      </c>
      <c r="H11" s="201">
        <v>5.0000000000000001E-3</v>
      </c>
      <c r="I11" s="201"/>
      <c r="J11" s="200"/>
      <c r="K11" s="200"/>
      <c r="L11" s="200"/>
      <c r="N11" s="207" t="s">
        <v>51</v>
      </c>
      <c r="O11" s="208"/>
      <c r="P11" s="209"/>
      <c r="Q11" s="202">
        <v>1E-4</v>
      </c>
      <c r="R11" s="203"/>
      <c r="S11" s="31" t="s">
        <v>70</v>
      </c>
      <c r="T11" s="204">
        <v>5.0000000000000001E-3</v>
      </c>
      <c r="U11" s="205"/>
      <c r="V11" s="205"/>
      <c r="W11" s="205"/>
      <c r="X11" s="206"/>
      <c r="Z11" s="207" t="s">
        <v>51</v>
      </c>
      <c r="AA11" s="208"/>
      <c r="AB11" s="209"/>
      <c r="AC11" s="202">
        <v>1E-4</v>
      </c>
      <c r="AD11" s="203"/>
      <c r="AE11" s="31" t="s">
        <v>70</v>
      </c>
      <c r="AF11" s="204">
        <v>5.0000000000000001E-3</v>
      </c>
      <c r="AG11" s="205"/>
      <c r="AH11" s="205"/>
      <c r="AI11" s="205"/>
      <c r="AJ11" s="206"/>
    </row>
    <row r="12" spans="2:36" ht="45" x14ac:dyDescent="0.25">
      <c r="B12" s="32" t="s">
        <v>68</v>
      </c>
      <c r="C12" s="32" t="s">
        <v>38</v>
      </c>
      <c r="D12" s="32" t="s">
        <v>0</v>
      </c>
      <c r="E12" s="32" t="s">
        <v>1</v>
      </c>
      <c r="F12" s="32" t="s">
        <v>2</v>
      </c>
      <c r="G12" s="32" t="s">
        <v>3</v>
      </c>
      <c r="H12" s="33" t="s">
        <v>69</v>
      </c>
      <c r="I12" s="33" t="s">
        <v>94</v>
      </c>
      <c r="J12" s="34" t="s">
        <v>50</v>
      </c>
      <c r="K12" s="32" t="s">
        <v>52</v>
      </c>
      <c r="L12" s="35" t="s">
        <v>49</v>
      </c>
      <c r="N12" s="32" t="s">
        <v>68</v>
      </c>
      <c r="O12" s="32" t="s">
        <v>38</v>
      </c>
      <c r="P12" s="32" t="s">
        <v>0</v>
      </c>
      <c r="Q12" s="32" t="s">
        <v>1</v>
      </c>
      <c r="R12" s="32" t="s">
        <v>2</v>
      </c>
      <c r="S12" s="32" t="s">
        <v>3</v>
      </c>
      <c r="T12" s="33" t="s">
        <v>69</v>
      </c>
      <c r="U12" s="33" t="s">
        <v>94</v>
      </c>
      <c r="V12" s="34" t="s">
        <v>50</v>
      </c>
      <c r="W12" s="32" t="s">
        <v>52</v>
      </c>
      <c r="X12" s="35" t="s">
        <v>49</v>
      </c>
      <c r="Z12" s="32" t="s">
        <v>68</v>
      </c>
      <c r="AA12" s="32" t="s">
        <v>38</v>
      </c>
      <c r="AB12" s="32" t="s">
        <v>0</v>
      </c>
      <c r="AC12" s="32" t="s">
        <v>1</v>
      </c>
      <c r="AD12" s="32" t="s">
        <v>2</v>
      </c>
      <c r="AE12" s="32" t="s">
        <v>3</v>
      </c>
      <c r="AF12" s="33" t="s">
        <v>69</v>
      </c>
      <c r="AG12" s="33" t="s">
        <v>94</v>
      </c>
      <c r="AH12" s="34" t="s">
        <v>50</v>
      </c>
      <c r="AI12" s="32" t="s">
        <v>52</v>
      </c>
      <c r="AJ12" s="35" t="s">
        <v>49</v>
      </c>
    </row>
    <row r="13" spans="2:36" ht="80.099999999999994" customHeight="1" x14ac:dyDescent="0.25">
      <c r="B13" s="25">
        <f>B3</f>
        <v>1</v>
      </c>
      <c r="C13" s="25"/>
      <c r="D13" s="36">
        <f>C3</f>
        <v>0</v>
      </c>
      <c r="E13" s="36">
        <f>E3</f>
        <v>0</v>
      </c>
      <c r="F13" s="36">
        <f>F3</f>
        <v>0</v>
      </c>
      <c r="G13" s="36">
        <f>G3</f>
        <v>0</v>
      </c>
      <c r="H13" s="47">
        <v>0</v>
      </c>
      <c r="I13" s="37"/>
      <c r="J13" s="37"/>
      <c r="K13" s="47">
        <f>H13*I13*J13</f>
        <v>0</v>
      </c>
      <c r="L13" s="38">
        <f>H3</f>
        <v>0</v>
      </c>
      <c r="N13" s="25">
        <f>B3</f>
        <v>1</v>
      </c>
      <c r="O13" s="25"/>
      <c r="P13" s="36">
        <f>C3</f>
        <v>0</v>
      </c>
      <c r="Q13" s="36">
        <f t="shared" ref="Q13:S15" si="0">E3</f>
        <v>0</v>
      </c>
      <c r="R13" s="36">
        <f t="shared" si="0"/>
        <v>0</v>
      </c>
      <c r="S13" s="36">
        <f t="shared" si="0"/>
        <v>0</v>
      </c>
      <c r="T13" s="47">
        <v>0</v>
      </c>
      <c r="U13" s="37">
        <f t="shared" ref="U13:V15" si="1">I13</f>
        <v>0</v>
      </c>
      <c r="V13" s="37">
        <f t="shared" si="1"/>
        <v>0</v>
      </c>
      <c r="W13" s="47">
        <f>T13*U13*V13</f>
        <v>0</v>
      </c>
      <c r="X13" s="38">
        <f>H3</f>
        <v>0</v>
      </c>
      <c r="Z13" s="25">
        <f>B3</f>
        <v>1</v>
      </c>
      <c r="AA13" s="25"/>
      <c r="AB13" s="36">
        <f>D3</f>
        <v>0</v>
      </c>
      <c r="AC13" s="36">
        <f>E3</f>
        <v>0</v>
      </c>
      <c r="AD13" s="36">
        <f>F3</f>
        <v>0</v>
      </c>
      <c r="AE13" s="36">
        <f>G3</f>
        <v>0</v>
      </c>
      <c r="AF13" s="47">
        <v>0</v>
      </c>
      <c r="AG13" s="37">
        <f t="shared" ref="AG13:AH15" si="2">U13</f>
        <v>0</v>
      </c>
      <c r="AH13" s="37">
        <f t="shared" si="2"/>
        <v>0</v>
      </c>
      <c r="AI13" s="47">
        <f>AF13*AG13*AH13</f>
        <v>0</v>
      </c>
      <c r="AJ13" s="38">
        <f>H3</f>
        <v>0</v>
      </c>
    </row>
    <row r="14" spans="2:36" ht="80.099999999999994" customHeight="1" x14ac:dyDescent="0.25">
      <c r="B14" s="25">
        <f>B4</f>
        <v>2</v>
      </c>
      <c r="C14" s="25"/>
      <c r="D14" s="36">
        <f>C4</f>
        <v>0</v>
      </c>
      <c r="E14" s="36">
        <f t="shared" ref="E14:G15" si="3">E4</f>
        <v>0</v>
      </c>
      <c r="F14" s="36">
        <f t="shared" si="3"/>
        <v>0</v>
      </c>
      <c r="G14" s="36">
        <f t="shared" si="3"/>
        <v>0</v>
      </c>
      <c r="H14" s="47">
        <v>0</v>
      </c>
      <c r="I14" s="37"/>
      <c r="J14" s="37"/>
      <c r="K14" s="47">
        <f>H14*I14*J14</f>
        <v>0</v>
      </c>
      <c r="L14" s="38">
        <f>H4</f>
        <v>0</v>
      </c>
      <c r="N14" s="25">
        <f>B4</f>
        <v>2</v>
      </c>
      <c r="O14" s="25"/>
      <c r="P14" s="36">
        <f>C4</f>
        <v>0</v>
      </c>
      <c r="Q14" s="36">
        <f t="shared" si="0"/>
        <v>0</v>
      </c>
      <c r="R14" s="36">
        <f t="shared" si="0"/>
        <v>0</v>
      </c>
      <c r="S14" s="36">
        <f t="shared" si="0"/>
        <v>0</v>
      </c>
      <c r="T14" s="47">
        <v>0</v>
      </c>
      <c r="U14" s="37">
        <f t="shared" si="1"/>
        <v>0</v>
      </c>
      <c r="V14" s="37">
        <f t="shared" si="1"/>
        <v>0</v>
      </c>
      <c r="W14" s="47">
        <f>T14*U14*V14</f>
        <v>0</v>
      </c>
      <c r="X14" s="38">
        <f>H4</f>
        <v>0</v>
      </c>
      <c r="Z14" s="25">
        <f>B4</f>
        <v>2</v>
      </c>
      <c r="AA14" s="25"/>
      <c r="AB14" s="36">
        <f>C4</f>
        <v>0</v>
      </c>
      <c r="AC14" s="36">
        <f t="shared" ref="AC14:AE15" si="4">E4</f>
        <v>0</v>
      </c>
      <c r="AD14" s="36">
        <f t="shared" si="4"/>
        <v>0</v>
      </c>
      <c r="AE14" s="36">
        <f t="shared" si="4"/>
        <v>0</v>
      </c>
      <c r="AF14" s="47">
        <v>0</v>
      </c>
      <c r="AG14" s="37">
        <f t="shared" si="2"/>
        <v>0</v>
      </c>
      <c r="AH14" s="37">
        <f t="shared" si="2"/>
        <v>0</v>
      </c>
      <c r="AI14" s="47">
        <f>AF14*AG14*AH14</f>
        <v>0</v>
      </c>
      <c r="AJ14" s="38">
        <f>H4</f>
        <v>0</v>
      </c>
    </row>
    <row r="15" spans="2:36" ht="80.099999999999994" customHeight="1" x14ac:dyDescent="0.25">
      <c r="B15" s="39">
        <v>3</v>
      </c>
      <c r="C15" s="39"/>
      <c r="D15" s="40">
        <f>C5</f>
        <v>0</v>
      </c>
      <c r="E15" s="36">
        <f t="shared" si="3"/>
        <v>0</v>
      </c>
      <c r="F15" s="36">
        <f t="shared" si="3"/>
        <v>0</v>
      </c>
      <c r="G15" s="36">
        <f t="shared" si="3"/>
        <v>0</v>
      </c>
      <c r="H15" s="47">
        <v>0</v>
      </c>
      <c r="I15" s="41"/>
      <c r="J15" s="42"/>
      <c r="K15" s="47">
        <f>H15*I15*J15</f>
        <v>0</v>
      </c>
      <c r="L15" s="21"/>
      <c r="N15" s="39">
        <v>3</v>
      </c>
      <c r="O15" s="39"/>
      <c r="P15" s="36">
        <f>C5</f>
        <v>0</v>
      </c>
      <c r="Q15" s="36">
        <f t="shared" si="0"/>
        <v>0</v>
      </c>
      <c r="R15" s="36">
        <f t="shared" si="0"/>
        <v>0</v>
      </c>
      <c r="S15" s="36">
        <f t="shared" si="0"/>
        <v>0</v>
      </c>
      <c r="T15" s="47">
        <v>0</v>
      </c>
      <c r="U15" s="37">
        <f t="shared" si="1"/>
        <v>0</v>
      </c>
      <c r="V15" s="37">
        <f t="shared" si="1"/>
        <v>0</v>
      </c>
      <c r="W15" s="47">
        <f>T15*U15*V15</f>
        <v>0</v>
      </c>
      <c r="X15" s="21"/>
      <c r="Z15" s="39">
        <v>3</v>
      </c>
      <c r="AA15" s="39"/>
      <c r="AB15" s="40">
        <f>C5</f>
        <v>0</v>
      </c>
      <c r="AC15" s="36">
        <f t="shared" si="4"/>
        <v>0</v>
      </c>
      <c r="AD15" s="36">
        <f t="shared" si="4"/>
        <v>0</v>
      </c>
      <c r="AE15" s="36">
        <f t="shared" si="4"/>
        <v>0</v>
      </c>
      <c r="AF15" s="47">
        <v>1</v>
      </c>
      <c r="AG15" s="37">
        <f t="shared" si="2"/>
        <v>0</v>
      </c>
      <c r="AH15" s="37">
        <f t="shared" si="2"/>
        <v>0</v>
      </c>
      <c r="AI15" s="47">
        <f>AF15*AG15*AH15</f>
        <v>0</v>
      </c>
      <c r="AJ15" s="21"/>
    </row>
    <row r="16" spans="2:36" ht="18.75" customHeight="1" x14ac:dyDescent="0.25">
      <c r="B16" s="196" t="s">
        <v>92</v>
      </c>
      <c r="C16" s="196"/>
      <c r="D16" s="196"/>
      <c r="E16" s="196"/>
      <c r="F16" s="196"/>
      <c r="G16" s="196"/>
      <c r="H16" s="196"/>
      <c r="I16" s="196"/>
      <c r="J16" s="196"/>
      <c r="K16" s="196"/>
      <c r="L16" s="45">
        <f>SUM(K13:K15)</f>
        <v>0</v>
      </c>
      <c r="N16" s="193" t="s">
        <v>92</v>
      </c>
      <c r="O16" s="194"/>
      <c r="P16" s="194"/>
      <c r="Q16" s="194"/>
      <c r="R16" s="194"/>
      <c r="S16" s="194"/>
      <c r="T16" s="194"/>
      <c r="U16" s="194"/>
      <c r="V16" s="194"/>
      <c r="W16" s="195"/>
      <c r="X16" s="45">
        <f>SUM(W13:W15)</f>
        <v>0</v>
      </c>
      <c r="Z16" s="193" t="s">
        <v>92</v>
      </c>
      <c r="AA16" s="194"/>
      <c r="AB16" s="194"/>
      <c r="AC16" s="194"/>
      <c r="AD16" s="194"/>
      <c r="AE16" s="194"/>
      <c r="AF16" s="194"/>
      <c r="AG16" s="194"/>
      <c r="AH16" s="194"/>
      <c r="AI16" s="195"/>
      <c r="AJ16" s="45">
        <f>SUM(AI13:AI15)</f>
        <v>0</v>
      </c>
    </row>
    <row r="17" spans="2:36" ht="18.75" x14ac:dyDescent="0.25">
      <c r="B17" s="196" t="s">
        <v>51</v>
      </c>
      <c r="C17" s="196"/>
      <c r="D17" s="196"/>
      <c r="E17" s="196"/>
      <c r="F17" s="196"/>
      <c r="G17" s="196"/>
      <c r="H17" s="196"/>
      <c r="I17" s="196"/>
      <c r="J17" s="196"/>
      <c r="K17" s="196"/>
      <c r="L17" s="45">
        <f>L16*2.07%</f>
        <v>0</v>
      </c>
      <c r="N17" s="193" t="s">
        <v>51</v>
      </c>
      <c r="O17" s="194"/>
      <c r="P17" s="194"/>
      <c r="Q17" s="194"/>
      <c r="R17" s="194"/>
      <c r="S17" s="194"/>
      <c r="T17" s="194"/>
      <c r="U17" s="194"/>
      <c r="V17" s="194"/>
      <c r="W17" s="195"/>
      <c r="X17" s="45">
        <f>X16*2.07%</f>
        <v>0</v>
      </c>
      <c r="Z17" s="193" t="s">
        <v>51</v>
      </c>
      <c r="AA17" s="194"/>
      <c r="AB17" s="194"/>
      <c r="AC17" s="194"/>
      <c r="AD17" s="194"/>
      <c r="AE17" s="194"/>
      <c r="AF17" s="194"/>
      <c r="AG17" s="194"/>
      <c r="AH17" s="194"/>
      <c r="AI17" s="195"/>
      <c r="AJ17" s="45">
        <f>AJ16*2.07%</f>
        <v>0</v>
      </c>
    </row>
    <row r="18" spans="2:36" ht="18.75" x14ac:dyDescent="0.25">
      <c r="B18" s="196" t="s">
        <v>47</v>
      </c>
      <c r="C18" s="196"/>
      <c r="D18" s="196"/>
      <c r="E18" s="196"/>
      <c r="F18" s="196"/>
      <c r="G18" s="196"/>
      <c r="H18" s="196"/>
      <c r="I18" s="196"/>
      <c r="J18" s="196"/>
      <c r="K18" s="196"/>
      <c r="L18" s="46">
        <f>L16*19%</f>
        <v>0</v>
      </c>
      <c r="N18" s="193" t="s">
        <v>47</v>
      </c>
      <c r="O18" s="194"/>
      <c r="P18" s="194"/>
      <c r="Q18" s="194"/>
      <c r="R18" s="194"/>
      <c r="S18" s="194"/>
      <c r="T18" s="194"/>
      <c r="U18" s="194"/>
      <c r="V18" s="194"/>
      <c r="W18" s="195"/>
      <c r="X18" s="46">
        <f>X16*19%</f>
        <v>0</v>
      </c>
      <c r="Z18" s="193" t="s">
        <v>47</v>
      </c>
      <c r="AA18" s="194"/>
      <c r="AB18" s="194"/>
      <c r="AC18" s="194"/>
      <c r="AD18" s="194"/>
      <c r="AE18" s="194"/>
      <c r="AF18" s="194"/>
      <c r="AG18" s="194"/>
      <c r="AH18" s="194"/>
      <c r="AI18" s="195"/>
      <c r="AJ18" s="46">
        <f>AJ16*19%</f>
        <v>0</v>
      </c>
    </row>
    <row r="19" spans="2:36" ht="18.75" customHeight="1" x14ac:dyDescent="0.25">
      <c r="B19" s="196" t="s">
        <v>48</v>
      </c>
      <c r="C19" s="196"/>
      <c r="D19" s="196"/>
      <c r="E19" s="196"/>
      <c r="F19" s="196"/>
      <c r="G19" s="196"/>
      <c r="H19" s="196"/>
      <c r="I19" s="196"/>
      <c r="J19" s="196"/>
      <c r="K19" s="196"/>
      <c r="L19" s="44">
        <f>SUM(L16:L18)</f>
        <v>0</v>
      </c>
      <c r="N19" s="193" t="s">
        <v>48</v>
      </c>
      <c r="O19" s="194"/>
      <c r="P19" s="194"/>
      <c r="Q19" s="194"/>
      <c r="R19" s="194"/>
      <c r="S19" s="194"/>
      <c r="T19" s="194"/>
      <c r="U19" s="194"/>
      <c r="V19" s="194"/>
      <c r="W19" s="195"/>
      <c r="X19" s="44">
        <f>SUM(X16:X18)</f>
        <v>0</v>
      </c>
      <c r="Z19" s="193" t="s">
        <v>48</v>
      </c>
      <c r="AA19" s="194"/>
      <c r="AB19" s="194"/>
      <c r="AC19" s="194"/>
      <c r="AD19" s="194"/>
      <c r="AE19" s="194"/>
      <c r="AF19" s="194"/>
      <c r="AG19" s="194"/>
      <c r="AH19" s="194"/>
      <c r="AI19" s="195"/>
      <c r="AJ19" s="44">
        <f>SUM(AJ16:AJ18)</f>
        <v>0</v>
      </c>
    </row>
    <row r="20" spans="2:36" ht="14.25" customHeight="1" x14ac:dyDescent="0.25">
      <c r="F20" s="19"/>
      <c r="R20" s="19"/>
      <c r="AD20" s="19"/>
    </row>
    <row r="21" spans="2:36" ht="15" x14ac:dyDescent="0.25"/>
    <row r="22" spans="2:36" ht="15" x14ac:dyDescent="0.25"/>
    <row r="23" spans="2:36" ht="21" customHeight="1" x14ac:dyDescent="0.25">
      <c r="B23" s="197" t="s">
        <v>127</v>
      </c>
      <c r="C23" s="197"/>
      <c r="D23" s="197"/>
      <c r="E23" s="197"/>
      <c r="F23" s="197"/>
      <c r="G23" s="197"/>
      <c r="H23" s="197"/>
      <c r="I23" s="197"/>
      <c r="J23" s="197"/>
      <c r="K23" s="197"/>
      <c r="L23" s="197"/>
      <c r="N23" s="197" t="s">
        <v>128</v>
      </c>
      <c r="O23" s="197"/>
      <c r="P23" s="197"/>
      <c r="Q23" s="197"/>
      <c r="R23" s="197"/>
      <c r="S23" s="197"/>
      <c r="T23" s="197"/>
      <c r="U23" s="197"/>
      <c r="V23" s="197"/>
      <c r="W23" s="197"/>
      <c r="X23" s="197"/>
      <c r="Z23" s="197" t="s">
        <v>129</v>
      </c>
      <c r="AA23" s="197"/>
      <c r="AB23" s="197"/>
      <c r="AC23" s="197"/>
      <c r="AD23" s="197"/>
      <c r="AE23" s="197"/>
      <c r="AF23" s="197"/>
      <c r="AG23" s="197"/>
      <c r="AH23" s="197"/>
      <c r="AI23" s="197"/>
      <c r="AJ23" s="197"/>
    </row>
    <row r="24" spans="2:36" ht="21" x14ac:dyDescent="0.25">
      <c r="B24" s="197" t="s">
        <v>78</v>
      </c>
      <c r="C24" s="197"/>
      <c r="D24" s="197"/>
      <c r="E24" s="198" t="str">
        <f>E10</f>
        <v xml:space="preserve">#RQ:OBRAS 012 - 331 </v>
      </c>
      <c r="F24" s="198"/>
      <c r="G24" s="30" t="s">
        <v>54</v>
      </c>
      <c r="H24" s="199">
        <f>H10</f>
        <v>0</v>
      </c>
      <c r="I24" s="199"/>
      <c r="J24" s="199"/>
      <c r="K24" s="199"/>
      <c r="L24" s="199"/>
      <c r="N24" s="197" t="s">
        <v>78</v>
      </c>
      <c r="O24" s="197"/>
      <c r="P24" s="197"/>
      <c r="Q24" s="198" t="str">
        <f>E10</f>
        <v xml:space="preserve">#RQ:OBRAS 012 - 331 </v>
      </c>
      <c r="R24" s="198"/>
      <c r="S24" s="30" t="s">
        <v>54</v>
      </c>
      <c r="T24" s="199">
        <f>H10</f>
        <v>0</v>
      </c>
      <c r="U24" s="199"/>
      <c r="V24" s="199"/>
      <c r="W24" s="199"/>
      <c r="X24" s="199"/>
      <c r="Z24" s="197" t="s">
        <v>78</v>
      </c>
      <c r="AA24" s="197"/>
      <c r="AB24" s="197"/>
      <c r="AC24" s="198" t="str">
        <f>E10</f>
        <v xml:space="preserve">#RQ:OBRAS 012 - 331 </v>
      </c>
      <c r="AD24" s="198"/>
      <c r="AE24" s="30" t="s">
        <v>54</v>
      </c>
      <c r="AF24" s="199">
        <f>H10</f>
        <v>0</v>
      </c>
      <c r="AG24" s="199"/>
      <c r="AH24" s="199"/>
      <c r="AI24" s="199"/>
      <c r="AJ24" s="199"/>
    </row>
    <row r="25" spans="2:36" ht="21" x14ac:dyDescent="0.25">
      <c r="B25" s="197" t="s">
        <v>51</v>
      </c>
      <c r="C25" s="197"/>
      <c r="D25" s="197"/>
      <c r="E25" s="200">
        <v>2.07E-2</v>
      </c>
      <c r="F25" s="200"/>
      <c r="G25" s="31" t="s">
        <v>70</v>
      </c>
      <c r="H25" s="201">
        <v>1.9599999999999999E-2</v>
      </c>
      <c r="I25" s="201"/>
      <c r="J25" s="200"/>
      <c r="K25" s="200"/>
      <c r="L25" s="200"/>
      <c r="N25" s="197" t="s">
        <v>51</v>
      </c>
      <c r="O25" s="197"/>
      <c r="P25" s="197"/>
      <c r="Q25" s="200">
        <v>2.07E-2</v>
      </c>
      <c r="R25" s="200"/>
      <c r="S25" s="31" t="s">
        <v>70</v>
      </c>
      <c r="T25" s="201">
        <v>1.9599999999999999E-2</v>
      </c>
      <c r="U25" s="201"/>
      <c r="V25" s="200"/>
      <c r="W25" s="200"/>
      <c r="X25" s="200"/>
      <c r="Z25" s="197" t="s">
        <v>51</v>
      </c>
      <c r="AA25" s="197"/>
      <c r="AB25" s="197"/>
      <c r="AC25" s="200">
        <v>2.07E-2</v>
      </c>
      <c r="AD25" s="200"/>
      <c r="AE25" s="31" t="s">
        <v>70</v>
      </c>
      <c r="AF25" s="201">
        <v>1.9599999999999999E-2</v>
      </c>
      <c r="AG25" s="201"/>
      <c r="AH25" s="200"/>
      <c r="AI25" s="200"/>
      <c r="AJ25" s="200"/>
    </row>
    <row r="26" spans="2:36" ht="45" x14ac:dyDescent="0.25">
      <c r="B26" s="32" t="s">
        <v>68</v>
      </c>
      <c r="C26" s="32" t="s">
        <v>38</v>
      </c>
      <c r="D26" s="32" t="s">
        <v>0</v>
      </c>
      <c r="E26" s="32" t="s">
        <v>1</v>
      </c>
      <c r="F26" s="32" t="s">
        <v>2</v>
      </c>
      <c r="G26" s="32" t="s">
        <v>3</v>
      </c>
      <c r="H26" s="33" t="s">
        <v>69</v>
      </c>
      <c r="I26" s="33" t="s">
        <v>94</v>
      </c>
      <c r="J26" s="34" t="s">
        <v>50</v>
      </c>
      <c r="K26" s="32" t="s">
        <v>52</v>
      </c>
      <c r="L26" s="35" t="s">
        <v>49</v>
      </c>
      <c r="N26" s="32" t="s">
        <v>68</v>
      </c>
      <c r="O26" s="32" t="s">
        <v>38</v>
      </c>
      <c r="P26" s="32" t="s">
        <v>0</v>
      </c>
      <c r="Q26" s="32" t="s">
        <v>1</v>
      </c>
      <c r="R26" s="32" t="s">
        <v>2</v>
      </c>
      <c r="S26" s="32" t="s">
        <v>3</v>
      </c>
      <c r="T26" s="33" t="s">
        <v>69</v>
      </c>
      <c r="U26" s="33" t="s">
        <v>94</v>
      </c>
      <c r="V26" s="34" t="s">
        <v>50</v>
      </c>
      <c r="W26" s="32" t="s">
        <v>52</v>
      </c>
      <c r="X26" s="35" t="s">
        <v>49</v>
      </c>
      <c r="Z26" s="32" t="s">
        <v>68</v>
      </c>
      <c r="AA26" s="32" t="s">
        <v>38</v>
      </c>
      <c r="AB26" s="32" t="s">
        <v>0</v>
      </c>
      <c r="AC26" s="32" t="s">
        <v>1</v>
      </c>
      <c r="AD26" s="32" t="s">
        <v>2</v>
      </c>
      <c r="AE26" s="32" t="s">
        <v>3</v>
      </c>
      <c r="AF26" s="33" t="s">
        <v>69</v>
      </c>
      <c r="AG26" s="33" t="s">
        <v>94</v>
      </c>
      <c r="AH26" s="34" t="s">
        <v>50</v>
      </c>
      <c r="AI26" s="32" t="s">
        <v>52</v>
      </c>
      <c r="AJ26" s="35" t="s">
        <v>49</v>
      </c>
    </row>
    <row r="27" spans="2:36" ht="80.099999999999994" customHeight="1" x14ac:dyDescent="0.25">
      <c r="B27" s="25">
        <f>B3</f>
        <v>1</v>
      </c>
      <c r="C27" s="25"/>
      <c r="D27" s="36">
        <f>C3</f>
        <v>0</v>
      </c>
      <c r="E27" s="36">
        <f t="shared" ref="E27:G29" si="5">E3</f>
        <v>0</v>
      </c>
      <c r="F27" s="36">
        <f t="shared" si="5"/>
        <v>0</v>
      </c>
      <c r="G27" s="36">
        <f t="shared" si="5"/>
        <v>0</v>
      </c>
      <c r="H27" s="47">
        <v>0</v>
      </c>
      <c r="I27" s="37">
        <f t="shared" ref="I27:J29" si="6">I13</f>
        <v>0</v>
      </c>
      <c r="J27" s="37">
        <f t="shared" si="6"/>
        <v>0</v>
      </c>
      <c r="K27" s="47">
        <f>H27*I27*J27</f>
        <v>0</v>
      </c>
      <c r="L27" s="38">
        <f>H3</f>
        <v>0</v>
      </c>
      <c r="N27" s="25">
        <f>B3</f>
        <v>1</v>
      </c>
      <c r="O27" s="25"/>
      <c r="P27" s="36">
        <f>D3</f>
        <v>0</v>
      </c>
      <c r="Q27" s="36">
        <f>E3</f>
        <v>0</v>
      </c>
      <c r="R27" s="36">
        <f>F3</f>
        <v>0</v>
      </c>
      <c r="S27" s="36">
        <f>G3</f>
        <v>0</v>
      </c>
      <c r="T27" s="47">
        <v>0</v>
      </c>
      <c r="U27" s="37">
        <f t="shared" ref="U27:V29" si="7">I13</f>
        <v>0</v>
      </c>
      <c r="V27" s="37">
        <f t="shared" si="7"/>
        <v>0</v>
      </c>
      <c r="W27" s="47">
        <f>T27*U27*V27</f>
        <v>0</v>
      </c>
      <c r="X27" s="38">
        <f>H3</f>
        <v>0</v>
      </c>
      <c r="Z27" s="25">
        <f>B3</f>
        <v>1</v>
      </c>
      <c r="AA27" s="25"/>
      <c r="AB27" s="36">
        <f t="shared" ref="AB27:AE28" si="8">D3</f>
        <v>0</v>
      </c>
      <c r="AC27" s="36">
        <f t="shared" si="8"/>
        <v>0</v>
      </c>
      <c r="AD27" s="36">
        <f t="shared" si="8"/>
        <v>0</v>
      </c>
      <c r="AE27" s="36">
        <f t="shared" si="8"/>
        <v>0</v>
      </c>
      <c r="AF27" s="47">
        <v>0</v>
      </c>
      <c r="AG27" s="37">
        <f t="shared" ref="AG27:AH29" si="9">I13</f>
        <v>0</v>
      </c>
      <c r="AH27" s="37">
        <f t="shared" si="9"/>
        <v>0</v>
      </c>
      <c r="AI27" s="47">
        <f>AF27*AG27*AH27</f>
        <v>0</v>
      </c>
      <c r="AJ27" s="38">
        <f>H3</f>
        <v>0</v>
      </c>
    </row>
    <row r="28" spans="2:36" ht="80.099999999999994" customHeight="1" x14ac:dyDescent="0.25">
      <c r="B28" s="25">
        <f>B4</f>
        <v>2</v>
      </c>
      <c r="C28" s="25"/>
      <c r="D28" s="36">
        <f>C4</f>
        <v>0</v>
      </c>
      <c r="E28" s="36">
        <f t="shared" si="5"/>
        <v>0</v>
      </c>
      <c r="F28" s="36">
        <f t="shared" si="5"/>
        <v>0</v>
      </c>
      <c r="G28" s="36">
        <f t="shared" si="5"/>
        <v>0</v>
      </c>
      <c r="H28" s="47">
        <v>0</v>
      </c>
      <c r="I28" s="37">
        <f t="shared" si="6"/>
        <v>0</v>
      </c>
      <c r="J28" s="37">
        <f t="shared" si="6"/>
        <v>0</v>
      </c>
      <c r="K28" s="47">
        <f>H28*I28*J28</f>
        <v>0</v>
      </c>
      <c r="L28" s="38">
        <f>H4</f>
        <v>0</v>
      </c>
      <c r="N28" s="25">
        <f>B4</f>
        <v>2</v>
      </c>
      <c r="O28" s="25"/>
      <c r="P28" s="36">
        <f>C4</f>
        <v>0</v>
      </c>
      <c r="Q28" s="36">
        <f t="shared" ref="Q28:S29" si="10">E4</f>
        <v>0</v>
      </c>
      <c r="R28" s="36">
        <f t="shared" si="10"/>
        <v>0</v>
      </c>
      <c r="S28" s="36">
        <f t="shared" si="10"/>
        <v>0</v>
      </c>
      <c r="T28" s="47">
        <v>0</v>
      </c>
      <c r="U28" s="37">
        <f t="shared" si="7"/>
        <v>0</v>
      </c>
      <c r="V28" s="37">
        <f t="shared" si="7"/>
        <v>0</v>
      </c>
      <c r="W28" s="47">
        <f>T28*U28*V28</f>
        <v>0</v>
      </c>
      <c r="X28" s="38">
        <f>H4</f>
        <v>0</v>
      </c>
      <c r="Z28" s="25">
        <f>B4</f>
        <v>2</v>
      </c>
      <c r="AA28" s="25"/>
      <c r="AB28" s="36">
        <f t="shared" si="8"/>
        <v>0</v>
      </c>
      <c r="AC28" s="36">
        <f t="shared" si="8"/>
        <v>0</v>
      </c>
      <c r="AD28" s="36">
        <f t="shared" si="8"/>
        <v>0</v>
      </c>
      <c r="AE28" s="36">
        <f t="shared" si="8"/>
        <v>0</v>
      </c>
      <c r="AF28" s="47">
        <v>0</v>
      </c>
      <c r="AG28" s="37">
        <f t="shared" si="9"/>
        <v>0</v>
      </c>
      <c r="AH28" s="37">
        <f t="shared" si="9"/>
        <v>0</v>
      </c>
      <c r="AI28" s="47">
        <f>AF28*AG28*AH28</f>
        <v>0</v>
      </c>
      <c r="AJ28" s="38">
        <f>H4</f>
        <v>0</v>
      </c>
    </row>
    <row r="29" spans="2:36" ht="80.099999999999994" customHeight="1" x14ac:dyDescent="0.25">
      <c r="B29" s="25">
        <v>3</v>
      </c>
      <c r="C29" s="25"/>
      <c r="D29" s="36">
        <f>C5</f>
        <v>0</v>
      </c>
      <c r="E29" s="36">
        <f t="shared" si="5"/>
        <v>0</v>
      </c>
      <c r="F29" s="36">
        <f t="shared" si="5"/>
        <v>0</v>
      </c>
      <c r="G29" s="36">
        <f t="shared" si="5"/>
        <v>0</v>
      </c>
      <c r="H29" s="47">
        <v>0</v>
      </c>
      <c r="I29" s="37">
        <f t="shared" si="6"/>
        <v>0</v>
      </c>
      <c r="J29" s="37">
        <f t="shared" si="6"/>
        <v>0</v>
      </c>
      <c r="K29" s="47">
        <f>H29*I29*J29</f>
        <v>0</v>
      </c>
      <c r="L29" s="38"/>
      <c r="N29" s="39">
        <v>3</v>
      </c>
      <c r="O29" s="39"/>
      <c r="P29" s="36">
        <f>C5</f>
        <v>0</v>
      </c>
      <c r="Q29" s="36">
        <f t="shared" si="10"/>
        <v>0</v>
      </c>
      <c r="R29" s="36">
        <f t="shared" si="10"/>
        <v>0</v>
      </c>
      <c r="S29" s="36">
        <f t="shared" si="10"/>
        <v>0</v>
      </c>
      <c r="T29" s="47">
        <v>1</v>
      </c>
      <c r="U29" s="37">
        <f t="shared" si="7"/>
        <v>0</v>
      </c>
      <c r="V29" s="37">
        <f t="shared" si="7"/>
        <v>0</v>
      </c>
      <c r="W29" s="47">
        <f>T29*U29*V29</f>
        <v>0</v>
      </c>
      <c r="X29" s="21"/>
      <c r="Z29" s="39">
        <v>3</v>
      </c>
      <c r="AA29" s="39"/>
      <c r="AB29" s="36">
        <f>C5</f>
        <v>0</v>
      </c>
      <c r="AC29" s="36">
        <f>E5</f>
        <v>0</v>
      </c>
      <c r="AD29" s="36">
        <f>F5</f>
        <v>0</v>
      </c>
      <c r="AE29" s="36">
        <f>G5</f>
        <v>0</v>
      </c>
      <c r="AF29" s="47">
        <v>1</v>
      </c>
      <c r="AG29" s="37">
        <f t="shared" si="9"/>
        <v>0</v>
      </c>
      <c r="AH29" s="37">
        <f t="shared" si="9"/>
        <v>0</v>
      </c>
      <c r="AI29" s="47">
        <f>AF29*AG29*AH29</f>
        <v>0</v>
      </c>
      <c r="AJ29" s="21"/>
    </row>
    <row r="30" spans="2:36" ht="18.75" customHeight="1" x14ac:dyDescent="0.25">
      <c r="B30" s="196" t="s">
        <v>92</v>
      </c>
      <c r="C30" s="196"/>
      <c r="D30" s="196"/>
      <c r="E30" s="196"/>
      <c r="F30" s="196"/>
      <c r="G30" s="196"/>
      <c r="H30" s="196"/>
      <c r="I30" s="196"/>
      <c r="J30" s="196"/>
      <c r="K30" s="196"/>
      <c r="L30" s="45">
        <f>SUM(K27:K29)</f>
        <v>0</v>
      </c>
      <c r="N30" s="196" t="s">
        <v>92</v>
      </c>
      <c r="O30" s="196"/>
      <c r="P30" s="196"/>
      <c r="Q30" s="196"/>
      <c r="R30" s="196"/>
      <c r="S30" s="196"/>
      <c r="T30" s="196"/>
      <c r="U30" s="196"/>
      <c r="V30" s="196"/>
      <c r="W30" s="196"/>
      <c r="X30" s="45">
        <f>SUM(W27:W29)</f>
        <v>0</v>
      </c>
      <c r="Z30" s="196" t="s">
        <v>92</v>
      </c>
      <c r="AA30" s="196"/>
      <c r="AB30" s="196"/>
      <c r="AC30" s="196"/>
      <c r="AD30" s="196"/>
      <c r="AE30" s="196"/>
      <c r="AF30" s="196"/>
      <c r="AG30" s="196"/>
      <c r="AH30" s="196"/>
      <c r="AI30" s="196"/>
      <c r="AJ30" s="45">
        <f>SUM(AI27:AI29)</f>
        <v>0</v>
      </c>
    </row>
    <row r="31" spans="2:36" ht="18.75" x14ac:dyDescent="0.25">
      <c r="B31" s="196" t="s">
        <v>51</v>
      </c>
      <c r="C31" s="196"/>
      <c r="D31" s="196"/>
      <c r="E31" s="196"/>
      <c r="F31" s="196"/>
      <c r="G31" s="196"/>
      <c r="H31" s="196"/>
      <c r="I31" s="196"/>
      <c r="J31" s="196"/>
      <c r="K31" s="196"/>
      <c r="L31" s="45">
        <f>L30*2.07%</f>
        <v>0</v>
      </c>
      <c r="N31" s="196" t="s">
        <v>51</v>
      </c>
      <c r="O31" s="196"/>
      <c r="P31" s="196"/>
      <c r="Q31" s="196"/>
      <c r="R31" s="196"/>
      <c r="S31" s="196"/>
      <c r="T31" s="196"/>
      <c r="U31" s="196"/>
      <c r="V31" s="196"/>
      <c r="W31" s="196"/>
      <c r="X31" s="45">
        <f>X30*2.07%</f>
        <v>0</v>
      </c>
      <c r="Z31" s="196" t="s">
        <v>51</v>
      </c>
      <c r="AA31" s="196"/>
      <c r="AB31" s="196"/>
      <c r="AC31" s="196"/>
      <c r="AD31" s="196"/>
      <c r="AE31" s="196"/>
      <c r="AF31" s="196"/>
      <c r="AG31" s="196"/>
      <c r="AH31" s="196"/>
      <c r="AI31" s="196"/>
      <c r="AJ31" s="45">
        <f>AJ30*2.07%</f>
        <v>0</v>
      </c>
    </row>
    <row r="32" spans="2:36" ht="18.75" x14ac:dyDescent="0.25">
      <c r="B32" s="196" t="s">
        <v>47</v>
      </c>
      <c r="C32" s="196"/>
      <c r="D32" s="196"/>
      <c r="E32" s="196"/>
      <c r="F32" s="196"/>
      <c r="G32" s="196"/>
      <c r="H32" s="196"/>
      <c r="I32" s="196"/>
      <c r="J32" s="196"/>
      <c r="K32" s="196"/>
      <c r="L32" s="46">
        <f>L30*19%</f>
        <v>0</v>
      </c>
      <c r="N32" s="196" t="s">
        <v>47</v>
      </c>
      <c r="O32" s="196"/>
      <c r="P32" s="196"/>
      <c r="Q32" s="196"/>
      <c r="R32" s="196"/>
      <c r="S32" s="196"/>
      <c r="T32" s="196"/>
      <c r="U32" s="196"/>
      <c r="V32" s="196"/>
      <c r="W32" s="196"/>
      <c r="X32" s="46">
        <f>X30*19%</f>
        <v>0</v>
      </c>
      <c r="Z32" s="196" t="s">
        <v>47</v>
      </c>
      <c r="AA32" s="196"/>
      <c r="AB32" s="196"/>
      <c r="AC32" s="196"/>
      <c r="AD32" s="196"/>
      <c r="AE32" s="196"/>
      <c r="AF32" s="196"/>
      <c r="AG32" s="196"/>
      <c r="AH32" s="196"/>
      <c r="AI32" s="196"/>
      <c r="AJ32" s="46">
        <f>AJ30*19%</f>
        <v>0</v>
      </c>
    </row>
    <row r="33" spans="2:36" ht="18.75" x14ac:dyDescent="0.25">
      <c r="B33" s="196" t="s">
        <v>48</v>
      </c>
      <c r="C33" s="196"/>
      <c r="D33" s="196"/>
      <c r="E33" s="196"/>
      <c r="F33" s="196"/>
      <c r="G33" s="196"/>
      <c r="H33" s="196"/>
      <c r="I33" s="196"/>
      <c r="J33" s="196"/>
      <c r="K33" s="196"/>
      <c r="L33" s="44">
        <f>SUM(L30:L32)</f>
        <v>0</v>
      </c>
      <c r="N33" s="196" t="s">
        <v>48</v>
      </c>
      <c r="O33" s="196"/>
      <c r="P33" s="196"/>
      <c r="Q33" s="196"/>
      <c r="R33" s="196"/>
      <c r="S33" s="196"/>
      <c r="T33" s="196"/>
      <c r="U33" s="196"/>
      <c r="V33" s="196"/>
      <c r="W33" s="196"/>
      <c r="X33" s="44">
        <f>SUM(X30:X32)</f>
        <v>0</v>
      </c>
      <c r="Z33" s="196" t="s">
        <v>48</v>
      </c>
      <c r="AA33" s="196"/>
      <c r="AB33" s="196"/>
      <c r="AC33" s="196"/>
      <c r="AD33" s="196"/>
      <c r="AE33" s="196"/>
      <c r="AF33" s="196"/>
      <c r="AG33" s="196"/>
      <c r="AH33" s="196"/>
      <c r="AI33" s="196"/>
      <c r="AJ33" s="44">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9"/>
      <c r="X169" s="19"/>
      <c r="AJ169" s="19"/>
    </row>
    <row r="170" spans="1:36" ht="36.75" customHeight="1" x14ac:dyDescent="0.25">
      <c r="L170" s="19"/>
      <c r="X170" s="19"/>
      <c r="AJ170" s="19"/>
    </row>
    <row r="171" spans="1:36" s="19" customFormat="1" ht="18.75" x14ac:dyDescent="0.25">
      <c r="A171" s="17"/>
      <c r="B171" s="17"/>
      <c r="C171" s="17"/>
      <c r="D171" s="17"/>
      <c r="E171" s="17"/>
      <c r="F171" s="17"/>
      <c r="G171" s="17"/>
      <c r="H171" s="18"/>
      <c r="I171" s="18"/>
      <c r="J171" s="17"/>
      <c r="K171" s="17"/>
      <c r="M171" s="17"/>
      <c r="N171" s="17"/>
      <c r="O171" s="17"/>
      <c r="P171" s="17"/>
      <c r="Q171" s="17"/>
      <c r="R171" s="17"/>
      <c r="S171" s="17"/>
      <c r="T171" s="18"/>
      <c r="U171" s="18"/>
      <c r="V171" s="17"/>
      <c r="W171" s="17"/>
      <c r="Z171" s="17"/>
      <c r="AA171" s="17"/>
      <c r="AB171" s="17"/>
      <c r="AC171" s="17"/>
      <c r="AD171" s="17"/>
      <c r="AE171" s="17"/>
      <c r="AF171" s="18"/>
      <c r="AG171" s="18"/>
      <c r="AH171" s="17"/>
      <c r="AI171" s="17"/>
    </row>
    <row r="172" spans="1:36" s="19" customFormat="1" ht="18.75" customHeight="1" x14ac:dyDescent="0.25">
      <c r="A172" s="17"/>
      <c r="B172" s="17"/>
      <c r="C172" s="17"/>
      <c r="D172" s="17"/>
      <c r="E172" s="17"/>
      <c r="F172" s="17"/>
      <c r="G172" s="17"/>
      <c r="H172" s="18"/>
      <c r="I172" s="18"/>
      <c r="J172" s="17"/>
      <c r="K172" s="17"/>
      <c r="M172" s="17"/>
      <c r="N172" s="17"/>
      <c r="O172" s="17"/>
      <c r="P172" s="17"/>
      <c r="Q172" s="17"/>
      <c r="R172" s="17"/>
      <c r="S172" s="17"/>
      <c r="T172" s="18"/>
      <c r="U172" s="18"/>
      <c r="V172" s="17"/>
      <c r="W172" s="17"/>
      <c r="Z172" s="17"/>
      <c r="AA172" s="17"/>
      <c r="AB172" s="17"/>
      <c r="AC172" s="17"/>
      <c r="AD172" s="17"/>
      <c r="AE172" s="17"/>
      <c r="AF172" s="18"/>
      <c r="AG172" s="18"/>
      <c r="AH172" s="17"/>
      <c r="AI172" s="17"/>
    </row>
    <row r="173" spans="1:36" s="19" customFormat="1" ht="18.75" x14ac:dyDescent="0.25">
      <c r="A173" s="17"/>
      <c r="B173" s="17"/>
      <c r="C173" s="17"/>
      <c r="D173" s="17"/>
      <c r="E173" s="17"/>
      <c r="F173" s="17"/>
      <c r="G173" s="17"/>
      <c r="H173" s="18"/>
      <c r="I173" s="18"/>
      <c r="J173" s="17"/>
      <c r="K173" s="17"/>
      <c r="M173" s="17"/>
      <c r="N173" s="17"/>
      <c r="O173" s="17"/>
      <c r="P173" s="17"/>
      <c r="Q173" s="17"/>
      <c r="R173" s="17"/>
      <c r="S173" s="17"/>
      <c r="T173" s="18"/>
      <c r="U173" s="18"/>
      <c r="V173" s="17"/>
      <c r="W173" s="17"/>
      <c r="Z173" s="17"/>
      <c r="AA173" s="17"/>
      <c r="AB173" s="17"/>
      <c r="AC173" s="17"/>
      <c r="AD173" s="17"/>
      <c r="AE173" s="17"/>
      <c r="AF173" s="18"/>
      <c r="AG173" s="18"/>
      <c r="AH173" s="17"/>
      <c r="AI173" s="17"/>
    </row>
    <row r="174" spans="1:36" s="19" customFormat="1" ht="18.75" x14ac:dyDescent="0.25">
      <c r="A174" s="17"/>
      <c r="B174" s="17"/>
      <c r="C174" s="17"/>
      <c r="D174" s="17"/>
      <c r="E174" s="17"/>
      <c r="F174" s="17"/>
      <c r="G174" s="17"/>
      <c r="H174" s="18"/>
      <c r="I174" s="18"/>
      <c r="J174" s="17"/>
      <c r="K174" s="17"/>
      <c r="M174" s="17"/>
      <c r="N174" s="17"/>
      <c r="O174" s="17"/>
      <c r="P174" s="17"/>
      <c r="Q174" s="17"/>
      <c r="R174" s="17"/>
      <c r="S174" s="17"/>
      <c r="T174" s="18"/>
      <c r="U174" s="18"/>
      <c r="V174" s="17"/>
      <c r="W174" s="17"/>
      <c r="Z174" s="17"/>
      <c r="AA174" s="17"/>
      <c r="AB174" s="17"/>
      <c r="AC174" s="17"/>
      <c r="AD174" s="17"/>
      <c r="AE174" s="17"/>
      <c r="AF174" s="18"/>
      <c r="AG174" s="18"/>
      <c r="AH174" s="17"/>
      <c r="AI174" s="17"/>
    </row>
    <row r="175" spans="1:36" s="19" customFormat="1" ht="18.75" customHeight="1" x14ac:dyDescent="0.25">
      <c r="A175" s="17"/>
      <c r="B175" s="17"/>
      <c r="C175" s="17"/>
      <c r="D175" s="17"/>
      <c r="E175" s="17"/>
      <c r="F175" s="17"/>
      <c r="G175" s="17"/>
      <c r="H175" s="18"/>
      <c r="I175" s="18"/>
      <c r="J175" s="17"/>
      <c r="K175" s="17"/>
      <c r="M175" s="17"/>
      <c r="N175" s="17"/>
      <c r="O175" s="17"/>
      <c r="P175" s="17"/>
      <c r="Q175" s="17"/>
      <c r="R175" s="17"/>
      <c r="S175" s="17"/>
      <c r="T175" s="18"/>
      <c r="U175" s="18"/>
      <c r="V175" s="17"/>
      <c r="W175" s="17"/>
      <c r="Z175" s="17"/>
      <c r="AA175" s="17"/>
      <c r="AB175" s="17"/>
      <c r="AC175" s="17"/>
      <c r="AD175" s="17"/>
      <c r="AE175" s="17"/>
      <c r="AF175" s="18"/>
      <c r="AG175" s="18"/>
      <c r="AH175" s="17"/>
      <c r="AI175" s="17"/>
    </row>
    <row r="176" spans="1:36" s="19" customFormat="1" ht="18.75" x14ac:dyDescent="0.25">
      <c r="A176" s="17"/>
      <c r="B176" s="17"/>
      <c r="C176" s="17"/>
      <c r="D176" s="17"/>
      <c r="E176" s="17"/>
      <c r="F176" s="17"/>
      <c r="G176" s="17"/>
      <c r="H176" s="18"/>
      <c r="I176" s="18"/>
      <c r="J176" s="17"/>
      <c r="K176" s="17"/>
      <c r="M176" s="17"/>
      <c r="N176" s="17"/>
      <c r="O176" s="17"/>
      <c r="P176" s="17"/>
      <c r="Q176" s="17"/>
      <c r="R176" s="17"/>
      <c r="S176" s="17"/>
      <c r="T176" s="18"/>
      <c r="U176" s="18"/>
      <c r="V176" s="17"/>
      <c r="W176" s="17"/>
      <c r="Z176" s="17"/>
      <c r="AA176" s="17"/>
      <c r="AB176" s="17"/>
      <c r="AC176" s="17"/>
      <c r="AD176" s="17"/>
      <c r="AE176" s="17"/>
      <c r="AF176" s="18"/>
      <c r="AG176" s="18"/>
      <c r="AH176" s="17"/>
      <c r="AI176" s="17"/>
    </row>
    <row r="177" spans="1:36" s="19" customFormat="1" ht="18.75" x14ac:dyDescent="0.25">
      <c r="A177" s="17"/>
      <c r="B177" s="17"/>
      <c r="C177" s="17"/>
      <c r="D177" s="17"/>
      <c r="E177" s="17"/>
      <c r="F177" s="17"/>
      <c r="G177" s="17"/>
      <c r="H177" s="18"/>
      <c r="I177" s="18"/>
      <c r="J177" s="17"/>
      <c r="K177" s="17"/>
      <c r="M177" s="17"/>
      <c r="N177" s="17"/>
      <c r="O177" s="17"/>
      <c r="P177" s="17"/>
      <c r="Q177" s="17"/>
      <c r="R177" s="17"/>
      <c r="S177" s="17"/>
      <c r="T177" s="18"/>
      <c r="U177" s="18"/>
      <c r="V177" s="17"/>
      <c r="W177" s="17"/>
      <c r="Z177" s="17"/>
      <c r="AA177" s="17"/>
      <c r="AB177" s="17"/>
      <c r="AC177" s="17"/>
      <c r="AD177" s="17"/>
      <c r="AE177" s="17"/>
      <c r="AF177" s="18"/>
      <c r="AG177" s="18"/>
      <c r="AH177" s="17"/>
      <c r="AI177" s="17"/>
    </row>
    <row r="178" spans="1:36" s="19" customFormat="1" ht="18.75" x14ac:dyDescent="0.25">
      <c r="A178" s="17"/>
      <c r="B178" s="17"/>
      <c r="C178" s="17"/>
      <c r="D178" s="17"/>
      <c r="E178" s="17"/>
      <c r="F178" s="17"/>
      <c r="G178" s="17"/>
      <c r="H178" s="18"/>
      <c r="I178" s="18"/>
      <c r="J178" s="17"/>
      <c r="K178" s="17"/>
      <c r="M178" s="17"/>
      <c r="N178" s="17"/>
      <c r="O178" s="17"/>
      <c r="P178" s="17"/>
      <c r="Q178" s="17"/>
      <c r="R178" s="17"/>
      <c r="S178" s="17"/>
      <c r="T178" s="18"/>
      <c r="U178" s="18"/>
      <c r="V178" s="17"/>
      <c r="W178" s="17"/>
      <c r="Z178" s="17"/>
      <c r="AA178" s="17"/>
      <c r="AB178" s="17"/>
      <c r="AC178" s="17"/>
      <c r="AD178" s="17"/>
      <c r="AE178" s="17"/>
      <c r="AF178" s="18"/>
      <c r="AG178" s="18"/>
      <c r="AH178" s="17"/>
      <c r="AI178" s="17"/>
    </row>
    <row r="179" spans="1:36" s="19" customFormat="1" ht="18.75" x14ac:dyDescent="0.25">
      <c r="A179" s="17"/>
      <c r="B179" s="17"/>
      <c r="C179" s="17"/>
      <c r="D179" s="17"/>
      <c r="E179" s="17"/>
      <c r="F179" s="17"/>
      <c r="G179" s="17"/>
      <c r="H179" s="18"/>
      <c r="I179" s="18"/>
      <c r="J179" s="17"/>
      <c r="K179" s="17"/>
      <c r="L179" s="17"/>
      <c r="M179" s="17"/>
      <c r="N179" s="17"/>
      <c r="O179" s="17"/>
      <c r="P179" s="17"/>
      <c r="Q179" s="17"/>
      <c r="R179" s="17"/>
      <c r="S179" s="17"/>
      <c r="T179" s="18"/>
      <c r="U179" s="18"/>
      <c r="V179" s="17"/>
      <c r="W179" s="17"/>
      <c r="X179" s="17"/>
      <c r="Z179" s="17"/>
      <c r="AA179" s="17"/>
      <c r="AB179" s="17"/>
      <c r="AC179" s="17"/>
      <c r="AD179" s="17"/>
      <c r="AE179" s="17"/>
      <c r="AF179" s="18"/>
      <c r="AG179" s="18"/>
      <c r="AH179" s="17"/>
      <c r="AI179" s="17"/>
      <c r="AJ179" s="17"/>
    </row>
    <row r="180" spans="1:36" s="19" customFormat="1" ht="18.75" x14ac:dyDescent="0.25">
      <c r="A180" s="17"/>
      <c r="B180" s="17"/>
      <c r="C180" s="17"/>
      <c r="D180" s="17"/>
      <c r="E180" s="17"/>
      <c r="F180" s="17"/>
      <c r="G180" s="17"/>
      <c r="H180" s="18"/>
      <c r="I180" s="18"/>
      <c r="J180" s="17"/>
      <c r="K180" s="17"/>
      <c r="L180" s="17"/>
      <c r="M180" s="17"/>
      <c r="N180" s="17"/>
      <c r="O180" s="17"/>
      <c r="P180" s="17"/>
      <c r="Q180" s="17"/>
      <c r="R180" s="17"/>
      <c r="S180" s="17"/>
      <c r="T180" s="18"/>
      <c r="U180" s="18"/>
      <c r="V180" s="17"/>
      <c r="W180" s="17"/>
      <c r="X180" s="17"/>
      <c r="Z180" s="17"/>
      <c r="AA180" s="17"/>
      <c r="AB180" s="17"/>
      <c r="AC180" s="17"/>
      <c r="AD180" s="17"/>
      <c r="AE180" s="17"/>
      <c r="AF180" s="18"/>
      <c r="AG180" s="18"/>
      <c r="AH180" s="17"/>
      <c r="AI180" s="17"/>
      <c r="AJ180" s="17"/>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topLeftCell="A10" zoomScale="70" zoomScaleNormal="70" workbookViewId="0">
      <selection activeCell="H30" sqref="H30"/>
    </sheetView>
  </sheetViews>
  <sheetFormatPr baseColWidth="10" defaultColWidth="11.28515625" defaultRowHeight="18.75" x14ac:dyDescent="0.25"/>
  <cols>
    <col min="1" max="1" width="4.7109375" style="19" customWidth="1"/>
    <col min="2" max="2" width="15.7109375" style="19" customWidth="1"/>
    <col min="3" max="3" width="16.28515625" style="19" customWidth="1"/>
    <col min="4" max="4" width="25.7109375" style="19" customWidth="1"/>
    <col min="5" max="6" width="15.7109375" style="19" customWidth="1"/>
    <col min="7" max="7" width="18.7109375" style="19" customWidth="1"/>
    <col min="8" max="8" width="15.7109375" style="19" customWidth="1"/>
    <col min="9" max="9" width="19.28515625" style="19" bestFit="1" customWidth="1"/>
    <col min="10" max="10" width="19.28515625" style="19" customWidth="1"/>
    <col min="11" max="11" width="48.28515625" style="19" customWidth="1"/>
    <col min="12" max="16384" width="11.28515625" style="19"/>
  </cols>
  <sheetData>
    <row r="1" spans="2:11" ht="19.5" thickBot="1" x14ac:dyDescent="0.3"/>
    <row r="2" spans="2:11" ht="19.5" thickBot="1" x14ac:dyDescent="0.3">
      <c r="B2" s="242" t="s">
        <v>71</v>
      </c>
      <c r="C2" s="243"/>
      <c r="D2" s="243"/>
      <c r="E2" s="243"/>
      <c r="F2" s="243"/>
      <c r="G2" s="243"/>
      <c r="H2" s="243"/>
      <c r="I2" s="243"/>
      <c r="J2" s="243"/>
      <c r="K2" s="243"/>
    </row>
    <row r="3" spans="2:11" ht="18.600000000000001" customHeight="1" x14ac:dyDescent="0.25">
      <c r="B3" s="257" t="s">
        <v>72</v>
      </c>
      <c r="C3" s="260" t="s">
        <v>73</v>
      </c>
      <c r="D3" s="261"/>
      <c r="E3" s="261"/>
      <c r="F3" s="261"/>
      <c r="G3" s="261"/>
      <c r="H3" s="261"/>
      <c r="I3" s="261"/>
      <c r="J3" s="261"/>
      <c r="K3" s="261"/>
    </row>
    <row r="4" spans="2:11" ht="19.5" thickBot="1" x14ac:dyDescent="0.3">
      <c r="B4" s="258"/>
      <c r="C4" s="262"/>
      <c r="D4" s="263"/>
      <c r="E4" s="263"/>
      <c r="F4" s="263"/>
      <c r="G4" s="263"/>
      <c r="H4" s="263"/>
      <c r="I4" s="263"/>
      <c r="J4" s="263"/>
      <c r="K4" s="263"/>
    </row>
    <row r="5" spans="2:11" ht="19.5" thickBot="1" x14ac:dyDescent="0.3">
      <c r="B5" s="269" t="s">
        <v>113</v>
      </c>
      <c r="C5" s="270"/>
      <c r="D5" s="270"/>
      <c r="E5" s="270"/>
      <c r="F5" s="270"/>
      <c r="G5" s="270"/>
      <c r="H5" s="270"/>
      <c r="I5" s="270"/>
      <c r="J5" s="270"/>
      <c r="K5" s="270"/>
    </row>
    <row r="6" spans="2:11" ht="19.5" thickBot="1" x14ac:dyDescent="0.3">
      <c r="B6" s="248" t="s">
        <v>74</v>
      </c>
      <c r="C6" s="259"/>
      <c r="D6" s="266"/>
      <c r="E6" s="267"/>
      <c r="F6" s="267"/>
      <c r="G6" s="267"/>
      <c r="H6" s="268"/>
      <c r="I6" s="268"/>
      <c r="J6" s="268"/>
      <c r="K6" s="267"/>
    </row>
    <row r="7" spans="2:11" ht="43.5" customHeight="1" x14ac:dyDescent="0.25">
      <c r="B7" s="244" t="s">
        <v>75</v>
      </c>
      <c r="C7" s="245"/>
      <c r="D7" s="246"/>
      <c r="E7" s="247"/>
      <c r="F7" s="248" t="s">
        <v>76</v>
      </c>
      <c r="G7" s="249"/>
      <c r="H7" s="264"/>
      <c r="I7" s="264"/>
      <c r="J7" s="264"/>
      <c r="K7" s="113" t="s">
        <v>77</v>
      </c>
    </row>
    <row r="8" spans="2:11" ht="46.5" customHeight="1" x14ac:dyDescent="0.25">
      <c r="B8" s="250" t="s">
        <v>79</v>
      </c>
      <c r="C8" s="251"/>
      <c r="D8" s="252"/>
      <c r="E8" s="253"/>
      <c r="F8" s="244" t="s">
        <v>61</v>
      </c>
      <c r="G8" s="251"/>
      <c r="H8" s="231"/>
      <c r="I8" s="231"/>
      <c r="J8" s="231"/>
      <c r="K8" s="265" t="str">
        <f>'1. Justificación'!D1</f>
        <v xml:space="preserve">#RQ:OBRAS 012 - 331 </v>
      </c>
    </row>
    <row r="9" spans="2:11" x14ac:dyDescent="0.25">
      <c r="B9" s="254" t="s">
        <v>1064</v>
      </c>
      <c r="C9" s="255"/>
      <c r="D9" s="255"/>
      <c r="E9" s="255"/>
      <c r="F9" s="255"/>
      <c r="G9" s="256"/>
      <c r="H9" s="232">
        <v>1.9599999999999999E-2</v>
      </c>
      <c r="I9" s="232"/>
      <c r="J9" s="232"/>
      <c r="K9" s="265"/>
    </row>
    <row r="10" spans="2:11" ht="94.5" customHeight="1" x14ac:dyDescent="0.25">
      <c r="B10" s="114" t="s">
        <v>68</v>
      </c>
      <c r="C10" s="114" t="s">
        <v>0</v>
      </c>
      <c r="D10" s="114" t="s">
        <v>1</v>
      </c>
      <c r="E10" s="114" t="s">
        <v>2</v>
      </c>
      <c r="F10" s="114" t="s">
        <v>3</v>
      </c>
      <c r="G10" s="115" t="s">
        <v>1066</v>
      </c>
      <c r="H10" s="116" t="s">
        <v>50</v>
      </c>
      <c r="I10" s="117" t="s">
        <v>1078</v>
      </c>
      <c r="J10" s="117" t="s">
        <v>1071</v>
      </c>
      <c r="K10" s="117" t="s">
        <v>49</v>
      </c>
    </row>
    <row r="11" spans="2:11" ht="281.25" x14ac:dyDescent="0.25">
      <c r="B11" s="118">
        <v>1</v>
      </c>
      <c r="C11" s="43" t="s">
        <v>1099</v>
      </c>
      <c r="D11" s="82" t="s">
        <v>1098</v>
      </c>
      <c r="E11" s="43">
        <v>1</v>
      </c>
      <c r="F11" s="43">
        <v>1</v>
      </c>
      <c r="G11" s="96">
        <v>4800000</v>
      </c>
      <c r="H11" s="97">
        <v>1</v>
      </c>
      <c r="I11" s="119">
        <f>G11*H11</f>
        <v>4800000</v>
      </c>
      <c r="J11" s="96"/>
      <c r="K11" s="82" t="s">
        <v>1104</v>
      </c>
    </row>
    <row r="12" spans="2:11" x14ac:dyDescent="0.25">
      <c r="B12" s="118">
        <v>2</v>
      </c>
      <c r="C12" s="43"/>
      <c r="D12" s="43"/>
      <c r="E12" s="43"/>
      <c r="F12" s="43"/>
      <c r="G12" s="96">
        <v>0</v>
      </c>
      <c r="H12" s="97"/>
      <c r="I12" s="119">
        <f>G12*H12</f>
        <v>0</v>
      </c>
      <c r="J12" s="96"/>
      <c r="K12" s="82"/>
    </row>
    <row r="13" spans="2:11" x14ac:dyDescent="0.25">
      <c r="B13" s="118">
        <v>3</v>
      </c>
      <c r="C13" s="43"/>
      <c r="D13" s="43"/>
      <c r="E13" s="43"/>
      <c r="F13" s="43"/>
      <c r="G13" s="96">
        <v>0</v>
      </c>
      <c r="H13" s="98"/>
      <c r="I13" s="119">
        <f>G13*H13</f>
        <v>0</v>
      </c>
      <c r="J13" s="96"/>
      <c r="K13" s="82"/>
    </row>
    <row r="14" spans="2:11" ht="18.600000000000001" customHeight="1" x14ac:dyDescent="0.25">
      <c r="B14" s="233" t="s">
        <v>1063</v>
      </c>
      <c r="C14" s="234"/>
      <c r="D14" s="234"/>
      <c r="E14" s="234"/>
      <c r="F14" s="234"/>
      <c r="G14" s="234"/>
      <c r="H14" s="234"/>
      <c r="I14" s="234"/>
      <c r="J14" s="235"/>
      <c r="K14" s="120">
        <f>SUM(I11:I13)</f>
        <v>4800000</v>
      </c>
    </row>
    <row r="15" spans="2:11" ht="18.75" customHeight="1" x14ac:dyDescent="0.25">
      <c r="B15" s="233" t="s">
        <v>93</v>
      </c>
      <c r="C15" s="234"/>
      <c r="D15" s="234"/>
      <c r="E15" s="234"/>
      <c r="F15" s="234"/>
      <c r="G15" s="234"/>
      <c r="H15" s="234"/>
      <c r="I15" s="234"/>
      <c r="J15" s="235"/>
      <c r="K15" s="121">
        <f>K14*$H$9</f>
        <v>94080</v>
      </c>
    </row>
    <row r="16" spans="2:11" ht="18.75" customHeight="1" thickBot="1" x14ac:dyDescent="0.3">
      <c r="B16" s="236" t="s">
        <v>1071</v>
      </c>
      <c r="C16" s="237"/>
      <c r="D16" s="237"/>
      <c r="E16" s="237"/>
      <c r="F16" s="237"/>
      <c r="G16" s="237"/>
      <c r="H16" s="237"/>
      <c r="I16" s="237"/>
      <c r="J16" s="238"/>
      <c r="K16" s="121">
        <f>SUM(J11:J13)</f>
        <v>0</v>
      </c>
    </row>
    <row r="17" spans="2:11" ht="19.5" thickBot="1" x14ac:dyDescent="0.3">
      <c r="B17" s="239" t="s">
        <v>48</v>
      </c>
      <c r="C17" s="240"/>
      <c r="D17" s="240"/>
      <c r="E17" s="240"/>
      <c r="F17" s="240"/>
      <c r="G17" s="240"/>
      <c r="H17" s="240"/>
      <c r="I17" s="240"/>
      <c r="J17" s="241"/>
      <c r="K17" s="122">
        <f>SUM(K14:K16)</f>
        <v>4894080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F21"/>
  <sheetViews>
    <sheetView tabSelected="1" zoomScaleNormal="100" workbookViewId="0">
      <selection activeCell="E19" sqref="E19"/>
    </sheetView>
  </sheetViews>
  <sheetFormatPr baseColWidth="10" defaultColWidth="11.28515625" defaultRowHeight="15" x14ac:dyDescent="0.25"/>
  <cols>
    <col min="1" max="1" width="4.7109375" style="17" customWidth="1"/>
    <col min="2" max="4" width="27.140625" style="17" customWidth="1"/>
    <col min="5" max="5" width="17.7109375" style="17" customWidth="1"/>
    <col min="6" max="6" width="14.140625" style="17" bestFit="1" customWidth="1"/>
    <col min="7" max="16384" width="11.28515625" style="17"/>
  </cols>
  <sheetData>
    <row r="2" spans="2:4" ht="18.75" x14ac:dyDescent="0.25">
      <c r="B2" s="273" t="s">
        <v>80</v>
      </c>
      <c r="C2" s="274"/>
      <c r="D2" s="275"/>
    </row>
    <row r="3" spans="2:4" ht="15" customHeight="1" x14ac:dyDescent="0.25">
      <c r="B3" s="271" t="s">
        <v>85</v>
      </c>
      <c r="C3" s="272"/>
      <c r="D3" s="107">
        <f>'2. Previstos'!M624</f>
        <v>25703588.800000001</v>
      </c>
    </row>
    <row r="4" spans="2:4" x14ac:dyDescent="0.25">
      <c r="B4" s="108"/>
      <c r="C4" s="108"/>
      <c r="D4" s="108"/>
    </row>
    <row r="5" spans="2:4" ht="15" customHeight="1" x14ac:dyDescent="0.25">
      <c r="B5" s="271" t="s">
        <v>84</v>
      </c>
      <c r="C5" s="276"/>
      <c r="D5" s="272"/>
    </row>
    <row r="6" spans="2:4" x14ac:dyDescent="0.25">
      <c r="B6" s="109" t="s">
        <v>81</v>
      </c>
      <c r="C6" s="109" t="s">
        <v>82</v>
      </c>
      <c r="D6" s="109" t="s">
        <v>83</v>
      </c>
    </row>
    <row r="7" spans="2:4" x14ac:dyDescent="0.25">
      <c r="B7" s="107">
        <f>'3. No Previstos'!L19</f>
        <v>0</v>
      </c>
      <c r="C7" s="107">
        <f>'3. No Previstos'!X19</f>
        <v>0</v>
      </c>
      <c r="D7" s="107">
        <f>'3. No Previstos'!AJ19</f>
        <v>0</v>
      </c>
    </row>
    <row r="8" spans="2:4" x14ac:dyDescent="0.25">
      <c r="B8" s="110"/>
      <c r="C8" s="110"/>
      <c r="D8" s="110"/>
    </row>
    <row r="9" spans="2:4" ht="15" customHeight="1" x14ac:dyDescent="0.25">
      <c r="B9" s="271" t="s">
        <v>1084</v>
      </c>
      <c r="C9" s="276"/>
      <c r="D9" s="272"/>
    </row>
    <row r="10" spans="2:4" x14ac:dyDescent="0.25">
      <c r="B10" s="109" t="s">
        <v>81</v>
      </c>
      <c r="C10" s="109" t="s">
        <v>82</v>
      </c>
      <c r="D10" s="109" t="s">
        <v>83</v>
      </c>
    </row>
    <row r="11" spans="2:4" x14ac:dyDescent="0.25">
      <c r="B11" s="107">
        <f>'3. No Previstos'!L33</f>
        <v>0</v>
      </c>
      <c r="C11" s="107">
        <f>'3. No Previstos'!X33</f>
        <v>0</v>
      </c>
      <c r="D11" s="107">
        <f>'3. No Previstos'!AJ33</f>
        <v>0</v>
      </c>
    </row>
    <row r="12" spans="2:4" x14ac:dyDescent="0.25">
      <c r="B12" s="108"/>
      <c r="C12" s="108"/>
      <c r="D12" s="108"/>
    </row>
    <row r="13" spans="2:4" ht="15" customHeight="1" x14ac:dyDescent="0.25">
      <c r="B13" s="271" t="s">
        <v>86</v>
      </c>
      <c r="C13" s="272"/>
      <c r="D13" s="99">
        <f>MIN(B11:D11,B7:D7)</f>
        <v>0</v>
      </c>
    </row>
    <row r="14" spans="2:4" x14ac:dyDescent="0.25">
      <c r="B14" s="108"/>
      <c r="C14" s="108"/>
      <c r="D14" s="108"/>
    </row>
    <row r="15" spans="2:4" ht="15" customHeight="1" x14ac:dyDescent="0.25">
      <c r="B15" s="271" t="s">
        <v>87</v>
      </c>
      <c r="C15" s="272"/>
      <c r="D15" s="107">
        <f>'4. Pago Terceros'!K17</f>
        <v>4894080</v>
      </c>
    </row>
    <row r="16" spans="2:4" x14ac:dyDescent="0.25">
      <c r="B16" s="108"/>
      <c r="C16" s="108"/>
      <c r="D16" s="108"/>
    </row>
    <row r="17" spans="2:6" ht="15" customHeight="1" x14ac:dyDescent="0.25">
      <c r="B17" s="271" t="s">
        <v>88</v>
      </c>
      <c r="C17" s="272"/>
      <c r="D17" s="107">
        <f>ROUND((+D3+D13+D15),0)</f>
        <v>30597669</v>
      </c>
    </row>
    <row r="19" spans="2:6" x14ac:dyDescent="0.25">
      <c r="D19" s="17" t="s">
        <v>1121</v>
      </c>
      <c r="E19" s="155">
        <v>9.0388700000000002E-2</v>
      </c>
      <c r="F19" s="156">
        <f>D17*E19</f>
        <v>2765683.5239403001</v>
      </c>
    </row>
    <row r="20" spans="2:6" x14ac:dyDescent="0.25">
      <c r="D20" s="17" t="s">
        <v>1122</v>
      </c>
      <c r="E20" s="155">
        <v>0.90961130000000001</v>
      </c>
      <c r="F20" s="156">
        <f>D17*E20</f>
        <v>27831985.476059701</v>
      </c>
    </row>
    <row r="21" spans="2:6" x14ac:dyDescent="0.25">
      <c r="F21" s="156">
        <f>F19+F20</f>
        <v>30597669</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pageSetup paperSize="9" orientation="portrait" r:id="rId1"/>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5"/>
  <sheetViews>
    <sheetView zoomScaleNormal="100" workbookViewId="0">
      <selection sqref="A1:D3"/>
    </sheetView>
  </sheetViews>
  <sheetFormatPr baseColWidth="10" defaultColWidth="10" defaultRowHeight="15" x14ac:dyDescent="0.25"/>
  <cols>
    <col min="1" max="1" width="26.28515625" style="48" customWidth="1"/>
    <col min="2" max="2" width="9.28515625" style="48" customWidth="1"/>
    <col min="3" max="3" width="16.28515625" style="48" customWidth="1"/>
    <col min="4" max="4" width="39" style="48" customWidth="1"/>
    <col min="5" max="16384" width="10" style="48"/>
  </cols>
  <sheetData>
    <row r="1" spans="1:4" x14ac:dyDescent="0.25">
      <c r="A1" s="314" t="str">
        <f>'1. Justificación'!D1</f>
        <v xml:space="preserve">#RQ:OBRAS 012 - 331 </v>
      </c>
      <c r="B1" s="315"/>
      <c r="C1" s="315"/>
      <c r="D1" s="316"/>
    </row>
    <row r="2" spans="1:4" x14ac:dyDescent="0.25">
      <c r="A2" s="317"/>
      <c r="B2" s="318"/>
      <c r="C2" s="318"/>
      <c r="D2" s="319"/>
    </row>
    <row r="3" spans="1:4" ht="29.45" customHeight="1" x14ac:dyDescent="0.25">
      <c r="A3" s="317"/>
      <c r="B3" s="318"/>
      <c r="C3" s="318"/>
      <c r="D3" s="319"/>
    </row>
    <row r="4" spans="1:4" x14ac:dyDescent="0.25">
      <c r="A4" s="280" t="s">
        <v>96</v>
      </c>
      <c r="B4" s="281"/>
      <c r="C4" s="281"/>
      <c r="D4" s="282"/>
    </row>
    <row r="5" spans="1:4" x14ac:dyDescent="0.25">
      <c r="A5" s="283" t="s">
        <v>97</v>
      </c>
      <c r="B5" s="284"/>
      <c r="C5" s="284"/>
      <c r="D5" s="285"/>
    </row>
    <row r="6" spans="1:4" x14ac:dyDescent="0.25">
      <c r="A6" s="286" t="s">
        <v>98</v>
      </c>
      <c r="B6" s="287"/>
      <c r="C6" s="287"/>
      <c r="D6" s="288"/>
    </row>
    <row r="7" spans="1:4" ht="33" customHeight="1" x14ac:dyDescent="0.25">
      <c r="A7" s="49" t="s">
        <v>99</v>
      </c>
      <c r="B7" s="289" t="str">
        <f>IFERROR('1. Justificación'!B5:B5,"Nombre de evento")</f>
        <v>Heb feria mascotas  _ sku 006</v>
      </c>
      <c r="C7" s="289"/>
      <c r="D7" s="290"/>
    </row>
    <row r="8" spans="1:4" x14ac:dyDescent="0.25">
      <c r="A8" s="49" t="s">
        <v>1081</v>
      </c>
      <c r="B8" s="289" t="str">
        <f>IFERROR('1. Justificación'!D4:D4,"Dependencia")</f>
        <v>Dirección de Desarrollo Empresarial y Empleo</v>
      </c>
      <c r="C8" s="289"/>
      <c r="D8" s="290"/>
    </row>
    <row r="9" spans="1:4" x14ac:dyDescent="0.25">
      <c r="A9" s="49" t="s">
        <v>100</v>
      </c>
      <c r="B9" s="291"/>
      <c r="C9" s="292"/>
      <c r="D9" s="293"/>
    </row>
    <row r="10" spans="1:4" x14ac:dyDescent="0.25">
      <c r="A10" s="50" t="s">
        <v>1082</v>
      </c>
      <c r="B10" s="294" t="str">
        <f>'1. Justificación'!D5</f>
        <v xml:space="preserve">Subdirección de Intermediación, Formalización y Regulación Empresarial </v>
      </c>
      <c r="C10" s="294"/>
      <c r="D10" s="295"/>
    </row>
    <row r="11" spans="1:4" ht="29.1" customHeight="1" x14ac:dyDescent="0.25">
      <c r="A11" s="296" t="s">
        <v>101</v>
      </c>
      <c r="B11" s="297"/>
      <c r="C11" s="297"/>
      <c r="D11" s="298"/>
    </row>
    <row r="12" spans="1:4" ht="32.450000000000003" customHeight="1" x14ac:dyDescent="0.25">
      <c r="A12" s="277" t="s">
        <v>102</v>
      </c>
      <c r="B12" s="278"/>
      <c r="C12" s="278"/>
      <c r="D12" s="279"/>
    </row>
    <row r="13" spans="1:4" x14ac:dyDescent="0.25">
      <c r="A13" s="51" t="s">
        <v>103</v>
      </c>
      <c r="B13" s="111"/>
      <c r="C13" s="52" t="s">
        <v>104</v>
      </c>
      <c r="D13" s="112"/>
    </row>
    <row r="14" spans="1:4" ht="41.1" customHeight="1" x14ac:dyDescent="0.25">
      <c r="A14" s="299" t="s">
        <v>105</v>
      </c>
      <c r="B14" s="300"/>
      <c r="C14" s="300"/>
      <c r="D14" s="301"/>
    </row>
    <row r="15" spans="1:4" ht="32.1" customHeight="1" x14ac:dyDescent="0.25">
      <c r="A15" s="277" t="s">
        <v>106</v>
      </c>
      <c r="B15" s="278"/>
      <c r="C15" s="278"/>
      <c r="D15" s="279"/>
    </row>
    <row r="16" spans="1:4" x14ac:dyDescent="0.25">
      <c r="A16" s="51" t="s">
        <v>107</v>
      </c>
      <c r="B16" s="111"/>
      <c r="C16" s="52" t="s">
        <v>104</v>
      </c>
      <c r="D16" s="112"/>
    </row>
    <row r="17" spans="1:4" ht="50.45" customHeight="1" x14ac:dyDescent="0.25">
      <c r="A17" s="299" t="s">
        <v>110</v>
      </c>
      <c r="B17" s="300"/>
      <c r="C17" s="300"/>
      <c r="D17" s="301"/>
    </row>
    <row r="18" spans="1:4" ht="64.5" customHeight="1" x14ac:dyDescent="0.25">
      <c r="A18" s="277" t="s">
        <v>108</v>
      </c>
      <c r="B18" s="278"/>
      <c r="C18" s="278"/>
      <c r="D18" s="279"/>
    </row>
    <row r="19" spans="1:4" x14ac:dyDescent="0.25">
      <c r="A19" s="51" t="s">
        <v>103</v>
      </c>
      <c r="B19" s="111"/>
      <c r="C19" s="52" t="s">
        <v>104</v>
      </c>
      <c r="D19" s="112"/>
    </row>
    <row r="20" spans="1:4" ht="52.5" customHeight="1" x14ac:dyDescent="0.25">
      <c r="A20" s="305" t="s">
        <v>110</v>
      </c>
      <c r="B20" s="306"/>
      <c r="C20" s="306"/>
      <c r="D20" s="307"/>
    </row>
    <row r="21" spans="1:4" ht="100.5" customHeight="1" x14ac:dyDescent="0.25">
      <c r="A21" s="308" t="s">
        <v>117</v>
      </c>
      <c r="B21" s="309"/>
      <c r="C21" s="309"/>
      <c r="D21" s="310"/>
    </row>
    <row r="22" spans="1:4" ht="18.600000000000001" customHeight="1" x14ac:dyDescent="0.25">
      <c r="A22" s="51" t="s">
        <v>103</v>
      </c>
      <c r="B22" s="111"/>
      <c r="C22" s="52" t="s">
        <v>104</v>
      </c>
      <c r="D22" s="112"/>
    </row>
    <row r="23" spans="1:4" ht="70.5" customHeight="1" x14ac:dyDescent="0.25">
      <c r="A23" s="299" t="s">
        <v>110</v>
      </c>
      <c r="B23" s="300"/>
      <c r="C23" s="300"/>
      <c r="D23" s="301"/>
    </row>
    <row r="24" spans="1:4" ht="87" customHeight="1" x14ac:dyDescent="0.25">
      <c r="A24" s="311" t="s">
        <v>118</v>
      </c>
      <c r="B24" s="312"/>
      <c r="C24" s="312"/>
      <c r="D24" s="313"/>
    </row>
    <row r="25" spans="1:4" ht="90.6" customHeight="1" thickBot="1" x14ac:dyDescent="0.3">
      <c r="A25" s="302" t="s">
        <v>109</v>
      </c>
      <c r="B25" s="303"/>
      <c r="C25" s="303"/>
      <c r="D25" s="304"/>
    </row>
  </sheetData>
  <mergeCells count="19">
    <mergeCell ref="A25:D25"/>
    <mergeCell ref="A17:D17"/>
    <mergeCell ref="A18:D18"/>
    <mergeCell ref="A20:D20"/>
    <mergeCell ref="A21:D21"/>
    <mergeCell ref="A23:D23"/>
    <mergeCell ref="A24:D24"/>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28515625" defaultRowHeight="15" customHeight="1" x14ac:dyDescent="0.25"/>
  <cols>
    <col min="1" max="4" width="10.28515625" customWidth="1"/>
    <col min="5" max="5" width="30.140625" customWidth="1"/>
    <col min="6" max="6" width="25.85546875" customWidth="1"/>
    <col min="7" max="7" width="29.85546875" customWidth="1"/>
    <col min="8" max="26" width="10.285156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Nicolás Ardila Sánchez</cp:lastModifiedBy>
  <cp:lastPrinted>2026-02-10T14:25:25Z</cp:lastPrinted>
  <dcterms:created xsi:type="dcterms:W3CDTF">2024-05-09T19:22:19Z</dcterms:created>
  <dcterms:modified xsi:type="dcterms:W3CDTF">2026-02-16T21:10:54Z</dcterms:modified>
</cp:coreProperties>
</file>